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РАСХОДЫ 74ОЗ" sheetId="1" r:id="rId1"/>
    <sheet name="ДОХОДЫ 74ОЗ" sheetId="2" r:id="rId2"/>
    <sheet name="121 ОЗ" sheetId="4" r:id="rId3"/>
  </sheets>
  <externalReferences>
    <externalReference r:id="rId4"/>
    <externalReference r:id="rId5"/>
  </externalReferences>
  <calcPr calcId="144525"/>
</workbook>
</file>

<file path=xl/calcChain.xml><?xml version="1.0" encoding="utf-8"?>
<calcChain xmlns="http://schemas.openxmlformats.org/spreadsheetml/2006/main">
  <c r="I16" i="4" l="1"/>
  <c r="H16" i="4"/>
  <c r="G16" i="4"/>
  <c r="N12" i="2" l="1"/>
  <c r="P15" i="4" l="1"/>
  <c r="P14" i="4"/>
  <c r="P13" i="4"/>
  <c r="P12" i="4"/>
  <c r="P11" i="4"/>
  <c r="P10" i="4"/>
  <c r="P9" i="4"/>
  <c r="P8" i="4"/>
  <c r="P7" i="4"/>
  <c r="P6" i="4"/>
  <c r="P16" i="4" l="1"/>
  <c r="L15" i="4"/>
  <c r="L14" i="4"/>
  <c r="L13" i="4"/>
  <c r="L12" i="4"/>
  <c r="L11" i="4"/>
  <c r="L10" i="4"/>
  <c r="L9" i="4"/>
  <c r="L8" i="4"/>
  <c r="L7" i="4"/>
  <c r="L6" i="4"/>
  <c r="K15" i="4"/>
  <c r="K14" i="4"/>
  <c r="K13" i="4"/>
  <c r="K12" i="4"/>
  <c r="K11" i="4"/>
  <c r="K10" i="4"/>
  <c r="K9" i="4"/>
  <c r="K8" i="4"/>
  <c r="K7" i="4"/>
  <c r="K6" i="4"/>
  <c r="K16" i="4" s="1"/>
  <c r="J15" i="4"/>
  <c r="J14" i="4"/>
  <c r="J13" i="4"/>
  <c r="J12" i="4"/>
  <c r="J11" i="4"/>
  <c r="J10" i="4"/>
  <c r="J9" i="4"/>
  <c r="J8" i="4"/>
  <c r="J7" i="4"/>
  <c r="J6" i="4"/>
  <c r="J16" i="4" s="1"/>
  <c r="L16" i="4" l="1"/>
  <c r="B16" i="4" l="1"/>
  <c r="N18" i="2"/>
  <c r="N16" i="2"/>
  <c r="N15" i="2"/>
  <c r="N14" i="2"/>
  <c r="N13" i="2"/>
  <c r="N11" i="2"/>
  <c r="N10" i="2"/>
  <c r="N9" i="2"/>
  <c r="M18" i="2"/>
  <c r="M17" i="2"/>
  <c r="M16" i="2"/>
  <c r="M15" i="2"/>
  <c r="M14" i="2"/>
  <c r="M13" i="2"/>
  <c r="M12" i="2"/>
  <c r="M11" i="2"/>
  <c r="M10" i="2"/>
  <c r="M9" i="2"/>
  <c r="L18" i="2"/>
  <c r="L17" i="2"/>
  <c r="L16" i="2"/>
  <c r="L15" i="2"/>
  <c r="L14" i="2"/>
  <c r="L13" i="2"/>
  <c r="L12" i="2"/>
  <c r="L11" i="2"/>
  <c r="L10" i="2"/>
  <c r="L9" i="2"/>
  <c r="P13" i="1"/>
  <c r="P11" i="1"/>
  <c r="P10" i="1"/>
  <c r="P9" i="1"/>
  <c r="L15" i="1"/>
  <c r="L14" i="1"/>
  <c r="L13" i="1"/>
  <c r="L12" i="1"/>
  <c r="L11" i="1"/>
  <c r="L10" i="1"/>
  <c r="L9" i="1"/>
  <c r="L8" i="1"/>
  <c r="L7" i="1"/>
  <c r="L6" i="1"/>
  <c r="H15" i="1"/>
  <c r="H14" i="1"/>
  <c r="H13" i="1"/>
  <c r="H12" i="1"/>
  <c r="H11" i="1"/>
  <c r="H10" i="1"/>
  <c r="H9" i="1"/>
  <c r="H8" i="1"/>
  <c r="H7" i="1"/>
  <c r="H6" i="1"/>
  <c r="D15" i="1"/>
  <c r="D14" i="1"/>
  <c r="D13" i="1"/>
  <c r="D12" i="1"/>
  <c r="D11" i="1"/>
  <c r="D10" i="1"/>
  <c r="D9" i="1"/>
  <c r="D8" i="1"/>
  <c r="D7" i="1"/>
  <c r="D6" i="1"/>
  <c r="T19" i="2" l="1"/>
  <c r="O19" i="2"/>
  <c r="N19" i="2"/>
  <c r="M19" i="2"/>
  <c r="L19" i="2"/>
  <c r="J19" i="2"/>
  <c r="I19" i="2"/>
  <c r="H19" i="2"/>
  <c r="G19" i="2"/>
  <c r="C19" i="2"/>
  <c r="D19" i="2"/>
  <c r="E19" i="2"/>
  <c r="B19" i="2"/>
  <c r="O16" i="2"/>
  <c r="O15" i="2"/>
  <c r="O13" i="2"/>
  <c r="O11" i="2" l="1"/>
  <c r="R11" i="2"/>
  <c r="R10" i="2"/>
  <c r="P10" i="2"/>
  <c r="P11" i="2"/>
  <c r="P12" i="2"/>
  <c r="P13" i="2"/>
  <c r="P14" i="2"/>
  <c r="P15" i="2"/>
  <c r="P16" i="2"/>
  <c r="P17" i="2"/>
  <c r="P18" i="2"/>
  <c r="P19" i="2"/>
  <c r="K10" i="2"/>
  <c r="K11" i="2"/>
  <c r="K12" i="2"/>
  <c r="K13" i="2"/>
  <c r="K14" i="2"/>
  <c r="K15" i="2"/>
  <c r="K16" i="2"/>
  <c r="K17" i="2"/>
  <c r="K18" i="2"/>
  <c r="K19" i="2"/>
  <c r="F10" i="2"/>
  <c r="F11" i="2"/>
  <c r="F12" i="2"/>
  <c r="F13" i="2"/>
  <c r="F14" i="2"/>
  <c r="F15" i="2"/>
  <c r="F16" i="2"/>
  <c r="F17" i="2"/>
  <c r="F18" i="2"/>
  <c r="F19" i="2"/>
  <c r="S10" i="2"/>
  <c r="T10" i="2"/>
  <c r="Q11" i="2"/>
  <c r="S11" i="2"/>
  <c r="T11" i="2"/>
  <c r="U11" i="2"/>
  <c r="C8" i="4" s="1"/>
  <c r="Q12" i="2"/>
  <c r="R12" i="2"/>
  <c r="S12" i="2"/>
  <c r="T12" i="2"/>
  <c r="Q13" i="2"/>
  <c r="R13" i="2"/>
  <c r="S13" i="2"/>
  <c r="T13" i="2"/>
  <c r="U13" i="2"/>
  <c r="C10" i="4" s="1"/>
  <c r="Q14" i="2"/>
  <c r="R14" i="2"/>
  <c r="S14" i="2"/>
  <c r="T14" i="2"/>
  <c r="U14" i="2"/>
  <c r="C11" i="4" s="1"/>
  <c r="Q15" i="2"/>
  <c r="R15" i="2"/>
  <c r="S15" i="2"/>
  <c r="T15" i="2"/>
  <c r="U15" i="2"/>
  <c r="C12" i="4" s="1"/>
  <c r="Q16" i="2"/>
  <c r="R16" i="2"/>
  <c r="S16" i="2"/>
  <c r="T16" i="2"/>
  <c r="U16" i="2"/>
  <c r="C13" i="4" s="1"/>
  <c r="Q17" i="2"/>
  <c r="R17" i="2"/>
  <c r="S17" i="2"/>
  <c r="T17" i="2"/>
  <c r="U17" i="2"/>
  <c r="C14" i="4" s="1"/>
  <c r="Q18" i="2"/>
  <c r="R18" i="2"/>
  <c r="S18" i="2"/>
  <c r="T18" i="2"/>
  <c r="U18" i="2"/>
  <c r="C15" i="4" s="1"/>
  <c r="T9" i="2"/>
  <c r="S9" i="2"/>
  <c r="R9" i="2"/>
  <c r="Q9" i="2"/>
  <c r="O9" i="2"/>
  <c r="P9" i="2"/>
  <c r="K9" i="2"/>
  <c r="F9" i="2"/>
  <c r="Q9" i="1"/>
  <c r="Q7" i="1"/>
  <c r="Q8" i="1"/>
  <c r="Q10" i="1"/>
  <c r="Q11" i="1"/>
  <c r="Q12" i="1"/>
  <c r="Q13" i="1"/>
  <c r="Q14" i="1"/>
  <c r="Q15" i="1"/>
  <c r="O16" i="1"/>
  <c r="P16" i="1"/>
  <c r="N16" i="1"/>
  <c r="Q6" i="1"/>
  <c r="K15" i="1"/>
  <c r="J15" i="1"/>
  <c r="K14" i="1"/>
  <c r="J14" i="1"/>
  <c r="K13" i="1"/>
  <c r="J13" i="1"/>
  <c r="K12" i="1"/>
  <c r="J12" i="1"/>
  <c r="K11" i="1"/>
  <c r="J11" i="1"/>
  <c r="M11" i="1" s="1"/>
  <c r="K9" i="1"/>
  <c r="J9" i="1"/>
  <c r="K10" i="1"/>
  <c r="M10" i="1" s="1"/>
  <c r="J10" i="1"/>
  <c r="K8" i="1"/>
  <c r="J8" i="1"/>
  <c r="M7" i="1"/>
  <c r="K7" i="1"/>
  <c r="J7" i="1"/>
  <c r="K6" i="1"/>
  <c r="J6" i="1"/>
  <c r="S19" i="2" l="1"/>
  <c r="R19" i="2"/>
  <c r="U9" i="2"/>
  <c r="C6" i="4" s="1"/>
  <c r="U12" i="2"/>
  <c r="C9" i="4" s="1"/>
  <c r="Q10" i="2"/>
  <c r="U10" i="2" s="1"/>
  <c r="C7" i="4" s="1"/>
  <c r="K16" i="1"/>
  <c r="M15" i="1"/>
  <c r="M14" i="1"/>
  <c r="M13" i="1"/>
  <c r="M12" i="1"/>
  <c r="J16" i="1"/>
  <c r="M9" i="1"/>
  <c r="L16" i="1"/>
  <c r="M8" i="1"/>
  <c r="M6" i="1"/>
  <c r="C16" i="4" l="1"/>
  <c r="Q19" i="2"/>
  <c r="U19" i="2" s="1"/>
  <c r="H16" i="1"/>
  <c r="G16" i="1"/>
  <c r="F16" i="1"/>
  <c r="G15" i="1"/>
  <c r="F15" i="1"/>
  <c r="G14" i="1"/>
  <c r="F14" i="1"/>
  <c r="I13" i="1"/>
  <c r="G13" i="1"/>
  <c r="F13" i="1"/>
  <c r="G12" i="1"/>
  <c r="F12" i="1"/>
  <c r="I11" i="1"/>
  <c r="G11" i="1"/>
  <c r="F11" i="1"/>
  <c r="G10" i="1"/>
  <c r="F10" i="1"/>
  <c r="I9" i="1"/>
  <c r="G9" i="1"/>
  <c r="F9" i="1"/>
  <c r="G8" i="1"/>
  <c r="F8" i="1"/>
  <c r="I7" i="1"/>
  <c r="G7" i="1"/>
  <c r="F7" i="1"/>
  <c r="I14" i="1"/>
  <c r="I6" i="1"/>
  <c r="G6" i="1"/>
  <c r="F6" i="1"/>
  <c r="C16" i="1"/>
  <c r="D16" i="1"/>
  <c r="B16" i="1"/>
  <c r="E14" i="1"/>
  <c r="E13" i="1"/>
  <c r="R13" i="1" s="1"/>
  <c r="D13" i="4" s="1"/>
  <c r="E13" i="4" s="1"/>
  <c r="E10" i="1"/>
  <c r="E9" i="1"/>
  <c r="R9" i="1" s="1"/>
  <c r="D9" i="4" s="1"/>
  <c r="E9" i="4" s="1"/>
  <c r="E7" i="1"/>
  <c r="R7" i="1" s="1"/>
  <c r="D7" i="4" s="1"/>
  <c r="E7" i="4" s="1"/>
  <c r="E8" i="1"/>
  <c r="E11" i="1"/>
  <c r="R11" i="1" s="1"/>
  <c r="D11" i="4" s="1"/>
  <c r="E11" i="4" s="1"/>
  <c r="E12" i="1"/>
  <c r="E15" i="1"/>
  <c r="E6" i="1"/>
  <c r="R6" i="1" s="1"/>
  <c r="R14" i="1" l="1"/>
  <c r="D14" i="4" s="1"/>
  <c r="E14" i="4" s="1"/>
  <c r="R12" i="1"/>
  <c r="D12" i="4" s="1"/>
  <c r="E12" i="4" s="1"/>
  <c r="D6" i="4"/>
  <c r="I15" i="1"/>
  <c r="R15" i="1" s="1"/>
  <c r="D15" i="4" s="1"/>
  <c r="E15" i="4" s="1"/>
  <c r="I12" i="1"/>
  <c r="I10" i="1"/>
  <c r="R10" i="1" s="1"/>
  <c r="D10" i="4" s="1"/>
  <c r="E10" i="4" s="1"/>
  <c r="I8" i="1"/>
  <c r="R8" i="1" s="1"/>
  <c r="D8" i="4" l="1"/>
  <c r="E8" i="4" s="1"/>
  <c r="R16" i="1"/>
  <c r="D16" i="4"/>
  <c r="E6" i="4"/>
  <c r="E16" i="4" l="1"/>
  <c r="F15" i="4" l="1"/>
  <c r="F13" i="4"/>
  <c r="F11" i="4"/>
  <c r="F9" i="4"/>
  <c r="F7" i="4"/>
  <c r="F14" i="4"/>
  <c r="F12" i="4"/>
  <c r="F10" i="4"/>
  <c r="F8" i="4"/>
  <c r="F6" i="4"/>
  <c r="H6" i="4" l="1"/>
  <c r="N6" i="4" s="1"/>
  <c r="I6" i="4"/>
  <c r="O6" i="4" s="1"/>
  <c r="G6" i="4"/>
  <c r="M6" i="4" s="1"/>
  <c r="I10" i="4"/>
  <c r="O10" i="4" s="1"/>
  <c r="G10" i="4"/>
  <c r="M10" i="4" s="1"/>
  <c r="Q10" i="4" s="1"/>
  <c r="H10" i="4"/>
  <c r="N10" i="4" s="1"/>
  <c r="I14" i="4"/>
  <c r="O14" i="4" s="1"/>
  <c r="G14" i="4"/>
  <c r="M14" i="4" s="1"/>
  <c r="Q14" i="4" s="1"/>
  <c r="H14" i="4"/>
  <c r="N14" i="4" s="1"/>
  <c r="H9" i="4"/>
  <c r="N9" i="4" s="1"/>
  <c r="I9" i="4"/>
  <c r="O9" i="4" s="1"/>
  <c r="G9" i="4"/>
  <c r="M9" i="4" s="1"/>
  <c r="Q9" i="4" s="1"/>
  <c r="H13" i="4"/>
  <c r="N13" i="4" s="1"/>
  <c r="I13" i="4"/>
  <c r="O13" i="4" s="1"/>
  <c r="G13" i="4"/>
  <c r="M13" i="4" s="1"/>
  <c r="Q13" i="4" s="1"/>
  <c r="I8" i="4"/>
  <c r="O8" i="4" s="1"/>
  <c r="G8" i="4"/>
  <c r="M8" i="4" s="1"/>
  <c r="Q8" i="4" s="1"/>
  <c r="H8" i="4"/>
  <c r="N8" i="4" s="1"/>
  <c r="I12" i="4"/>
  <c r="O12" i="4" s="1"/>
  <c r="G12" i="4"/>
  <c r="M12" i="4" s="1"/>
  <c r="Q12" i="4" s="1"/>
  <c r="H12" i="4"/>
  <c r="N12" i="4" s="1"/>
  <c r="H7" i="4"/>
  <c r="N7" i="4" s="1"/>
  <c r="I7" i="4"/>
  <c r="O7" i="4" s="1"/>
  <c r="G7" i="4"/>
  <c r="M7" i="4" s="1"/>
  <c r="Q7" i="4" s="1"/>
  <c r="H11" i="4"/>
  <c r="N11" i="4" s="1"/>
  <c r="I11" i="4"/>
  <c r="O11" i="4" s="1"/>
  <c r="G11" i="4"/>
  <c r="M11" i="4" s="1"/>
  <c r="Q11" i="4" s="1"/>
  <c r="H15" i="4"/>
  <c r="N15" i="4" s="1"/>
  <c r="I15" i="4"/>
  <c r="O15" i="4" s="1"/>
  <c r="G15" i="4"/>
  <c r="M15" i="4" s="1"/>
  <c r="Q15" i="4" s="1"/>
  <c r="F16" i="4"/>
  <c r="O16" i="4" l="1"/>
  <c r="Q6" i="4"/>
  <c r="M16" i="4"/>
  <c r="Q16" i="4" s="1"/>
  <c r="N16" i="4"/>
</calcChain>
</file>

<file path=xl/sharedStrings.xml><?xml version="1.0" encoding="utf-8"?>
<sst xmlns="http://schemas.openxmlformats.org/spreadsheetml/2006/main" count="111" uniqueCount="46">
  <si>
    <t>Наименование МО</t>
  </si>
  <si>
    <t>МО "Алтарик"</t>
  </si>
  <si>
    <t>МО "Закулей"</t>
  </si>
  <si>
    <t>МО "Новоленино"</t>
  </si>
  <si>
    <t>МО "Новонукутское"</t>
  </si>
  <si>
    <t>МО "Нукуты"</t>
  </si>
  <si>
    <t>МО "Первомайское"</t>
  </si>
  <si>
    <t>МО "Хадахан"</t>
  </si>
  <si>
    <t>МО "Хареты"</t>
  </si>
  <si>
    <t>МО "Целинный"</t>
  </si>
  <si>
    <t>МО "Шаратское"</t>
  </si>
  <si>
    <t>ИТОГО по поселениям</t>
  </si>
  <si>
    <t>П О Л Н О М О Ч И Я</t>
  </si>
  <si>
    <t>ОМСУ</t>
  </si>
  <si>
    <t>факт за 2021 г.</t>
  </si>
  <si>
    <t>факт за 2022 г.</t>
  </si>
  <si>
    <t>усред.показатель</t>
  </si>
  <si>
    <t>КУЛЬТУРА,  ФИЗИЧЕСКАЯ КУЛЬТУРА</t>
  </si>
  <si>
    <t>ДОРОЖНАЯ ДЕЯТЕЛЬНОСТЬ,  БЛАГОУСТРОЙСТВО</t>
  </si>
  <si>
    <t>ЭЛЕКТРО-,  ЭНЕРГОСНАБЖЕНИЕ</t>
  </si>
  <si>
    <t>Налоговые</t>
  </si>
  <si>
    <t>Неналоговые</t>
  </si>
  <si>
    <t>СД всего</t>
  </si>
  <si>
    <t>в т.ч.ИП</t>
  </si>
  <si>
    <t>в т.ч. акцизы</t>
  </si>
  <si>
    <t>СД</t>
  </si>
  <si>
    <t>ср</t>
  </si>
  <si>
    <t>ДОХОДЫ</t>
  </si>
  <si>
    <t>РАСХОДЫ</t>
  </si>
  <si>
    <t>ДЕФИЦИТ</t>
  </si>
  <si>
    <t>ДОЛЯ</t>
  </si>
  <si>
    <t>Численность</t>
  </si>
  <si>
    <t>населения</t>
  </si>
  <si>
    <t>ОЦЕНКА на 01.10.2023 г. с учетом факта за 2021, 2022 годы и факта за 9 мес.2023 г.</t>
  </si>
  <si>
    <t>факт на 01.10.2023</t>
  </si>
  <si>
    <t xml:space="preserve">факт на 01.10.2023 </t>
  </si>
  <si>
    <t>74 - ОЗ</t>
  </si>
  <si>
    <t>121 - ОЗ</t>
  </si>
  <si>
    <t>2023 год</t>
  </si>
  <si>
    <t>первонач</t>
  </si>
  <si>
    <t>факт 2021</t>
  </si>
  <si>
    <t>факт 2022</t>
  </si>
  <si>
    <t>факт за 9 мес.2023</t>
  </si>
  <si>
    <t>усредненный факт</t>
  </si>
  <si>
    <t>ОТКЛ</t>
  </si>
  <si>
    <t>РФФППП на 2024-2026 гг. ОКОНЧАТЕЛЬНО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</si>
</sst>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2" borderId="1" xfId="0" applyFont="1" applyFill="1" applyBorder="1" applyAlignment="1" applyProtection="1">
      <alignment wrapText="1"/>
      <protection locked="0"/>
    </xf>
    <xf numFmtId="0" fontId="3" fillId="3" borderId="1" xfId="0" applyFont="1" applyFill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3" fillId="3" borderId="2" xfId="0" applyFont="1" applyFill="1" applyBorder="1" applyAlignment="1" applyProtection="1">
      <alignment wrapText="1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5" borderId="1" xfId="0" applyFill="1" applyBorder="1"/>
    <xf numFmtId="0" fontId="0" fillId="5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  <xf numFmtId="1" fontId="1" fillId="6" borderId="1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wrapText="1"/>
    </xf>
    <xf numFmtId="1" fontId="1" fillId="7" borderId="1" xfId="0" applyNumberFormat="1" applyFont="1" applyFill="1" applyBorder="1" applyAlignment="1">
      <alignment horizontal="center"/>
    </xf>
    <xf numFmtId="0" fontId="0" fillId="0" borderId="2" xfId="0" applyBorder="1"/>
    <xf numFmtId="0" fontId="0" fillId="8" borderId="1" xfId="0" applyFill="1" applyBorder="1" applyAlignment="1">
      <alignment horizontal="center"/>
    </xf>
    <xf numFmtId="1" fontId="0" fillId="8" borderId="1" xfId="0" applyNumberFormat="1" applyFill="1" applyBorder="1" applyAlignment="1">
      <alignment horizontal="center"/>
    </xf>
    <xf numFmtId="1" fontId="0" fillId="9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1" fillId="0" borderId="0" xfId="0" applyFont="1" applyAlignment="1">
      <alignment horizontal="center"/>
    </xf>
    <xf numFmtId="0" fontId="0" fillId="4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4" borderId="1" xfId="0" applyFill="1" applyBorder="1"/>
    <xf numFmtId="0" fontId="0" fillId="11" borderId="1" xfId="0" applyFill="1" applyBorder="1" applyAlignment="1">
      <alignment horizontal="center"/>
    </xf>
    <xf numFmtId="0" fontId="0" fillId="11" borderId="0" xfId="0" applyFill="1"/>
    <xf numFmtId="0" fontId="0" fillId="11" borderId="2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3" fontId="2" fillId="2" borderId="3" xfId="0" applyNumberFormat="1" applyFont="1" applyFill="1" applyBorder="1" applyAlignment="1" applyProtection="1">
      <alignment horizontal="center" wrapText="1"/>
      <protection locked="0"/>
    </xf>
    <xf numFmtId="3" fontId="2" fillId="2" borderId="2" xfId="0" applyNumberFormat="1" applyFont="1" applyFill="1" applyBorder="1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165" fontId="0" fillId="11" borderId="1" xfId="0" applyNumberFormat="1" applyFill="1" applyBorder="1" applyAlignment="1">
      <alignment horizontal="center"/>
    </xf>
    <xf numFmtId="165" fontId="0" fillId="11" borderId="2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165" fontId="0" fillId="0" borderId="1" xfId="0" applyNumberFormat="1" applyBorder="1"/>
    <xf numFmtId="0" fontId="1" fillId="0" borderId="0" xfId="0" applyFont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60;&#1060;&#1055;&#1055;%202024-2026%20(&#1088;&#1072;&#1089;&#1095;&#1077;&#1090;%20&#1087;&#1086;%2074-&#1054;&#1047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9;&#1076;&#1072;&#1085;&#1086;&#1074;&#1072;-&#1055;&#1050;/Desktop/2023%20&#1075;&#1086;&#1076;/&#1044;&#1059;&#1052;&#1040;%202023%20&#1075;/&#1088;&#1077;&#1096;.&#8470;%2080%20&#1073;&#1102;&#1076;&#1078;&#1077;&#1090;%20&#1085;&#1072;%202023-2025%20&#1075;&#1086;&#1076;&#1086;&#1074;/&#1055;&#1088;&#1080;&#1083;&#1086;&#1078;&#1077;&#1085;&#1080;&#1077;%2014,%2015%20(&#1056;&#1060;&#1060;&#1055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П"/>
      <sheetName val="ИБР"/>
      <sheetName val="24"/>
      <sheetName val="28"/>
      <sheetName val="41"/>
      <sheetName val="2024 без К2 (проект)"/>
      <sheetName val="2025 без К2 (проект)"/>
      <sheetName val="2026 без К2 (проект)"/>
    </sheetNames>
    <sheetDataSet>
      <sheetData sheetId="0"/>
      <sheetData sheetId="1"/>
      <sheetData sheetId="2"/>
      <sheetData sheetId="3"/>
      <sheetData sheetId="4"/>
      <sheetData sheetId="5">
        <row r="7">
          <cell r="J7">
            <v>1635527</v>
          </cell>
        </row>
        <row r="8">
          <cell r="J8">
            <v>2237397</v>
          </cell>
        </row>
        <row r="9">
          <cell r="J9">
            <v>2133850</v>
          </cell>
        </row>
        <row r="10">
          <cell r="K10">
            <v>0</v>
          </cell>
        </row>
        <row r="11">
          <cell r="J11">
            <v>3038166</v>
          </cell>
        </row>
        <row r="12">
          <cell r="J12">
            <v>2064218</v>
          </cell>
        </row>
        <row r="13">
          <cell r="J13">
            <v>1240006</v>
          </cell>
        </row>
        <row r="14">
          <cell r="J14">
            <v>2368137</v>
          </cell>
        </row>
        <row r="15">
          <cell r="J15">
            <v>1746382</v>
          </cell>
        </row>
        <row r="16">
          <cell r="J16">
            <v>1677250</v>
          </cell>
        </row>
      </sheetData>
      <sheetData sheetId="6">
        <row r="7">
          <cell r="J7">
            <v>1396112</v>
          </cell>
        </row>
        <row r="8">
          <cell r="J8">
            <v>1632576</v>
          </cell>
        </row>
        <row r="9">
          <cell r="J9">
            <v>1953459</v>
          </cell>
        </row>
        <row r="10">
          <cell r="J10">
            <v>0</v>
          </cell>
        </row>
        <row r="11">
          <cell r="J11">
            <v>2617877</v>
          </cell>
        </row>
        <row r="12">
          <cell r="J12">
            <v>2070702</v>
          </cell>
        </row>
        <row r="13">
          <cell r="J13">
            <v>307215</v>
          </cell>
        </row>
        <row r="14">
          <cell r="J14">
            <v>2546759</v>
          </cell>
        </row>
        <row r="15">
          <cell r="J15">
            <v>1963859</v>
          </cell>
        </row>
        <row r="16">
          <cell r="J16">
            <v>2014599</v>
          </cell>
        </row>
      </sheetData>
      <sheetData sheetId="7">
        <row r="7">
          <cell r="J7">
            <v>1502934</v>
          </cell>
        </row>
        <row r="8">
          <cell r="J8">
            <v>1720220</v>
          </cell>
        </row>
        <row r="9">
          <cell r="J9">
            <v>2055495</v>
          </cell>
        </row>
        <row r="10">
          <cell r="J10">
            <v>0</v>
          </cell>
        </row>
        <row r="11">
          <cell r="J11">
            <v>2749994</v>
          </cell>
        </row>
        <row r="12">
          <cell r="J12">
            <v>2160168</v>
          </cell>
        </row>
        <row r="13">
          <cell r="J13">
            <v>396490</v>
          </cell>
        </row>
        <row r="14">
          <cell r="J14">
            <v>2668923</v>
          </cell>
        </row>
        <row r="15">
          <cell r="J15">
            <v>2059373</v>
          </cell>
        </row>
        <row r="16">
          <cell r="J16">
            <v>2132828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4"/>
      <sheetName val="прил.15"/>
    </sheetNames>
    <sheetDataSet>
      <sheetData sheetId="0">
        <row r="22">
          <cell r="B22">
            <v>11301192</v>
          </cell>
        </row>
        <row r="23">
          <cell r="B23">
            <v>9185388</v>
          </cell>
        </row>
        <row r="24">
          <cell r="B24">
            <v>10654638</v>
          </cell>
        </row>
        <row r="25">
          <cell r="B25">
            <v>6019572</v>
          </cell>
        </row>
        <row r="26">
          <cell r="B26">
            <v>14132866</v>
          </cell>
        </row>
        <row r="27">
          <cell r="B27">
            <v>10733134</v>
          </cell>
        </row>
        <row r="28">
          <cell r="B28">
            <v>8943972</v>
          </cell>
        </row>
        <row r="29">
          <cell r="B29">
            <v>13904659</v>
          </cell>
        </row>
        <row r="30">
          <cell r="B30">
            <v>10822703</v>
          </cell>
        </row>
        <row r="31">
          <cell r="B31">
            <v>11902594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6"/>
  <sheetViews>
    <sheetView workbookViewId="0">
      <selection activeCell="L20" sqref="L20"/>
    </sheetView>
  </sheetViews>
  <sheetFormatPr defaultRowHeight="15" x14ac:dyDescent="0.25"/>
  <cols>
    <col min="1" max="1" width="23.85546875" customWidth="1"/>
    <col min="2" max="2" width="9.140625" customWidth="1"/>
    <col min="3" max="3" width="10.5703125" customWidth="1"/>
    <col min="4" max="4" width="14.7109375" customWidth="1"/>
    <col min="5" max="5" width="9.5703125" customWidth="1"/>
    <col min="6" max="6" width="10.140625" customWidth="1"/>
    <col min="7" max="7" width="10" customWidth="1"/>
    <col min="8" max="8" width="14.7109375" customWidth="1"/>
    <col min="9" max="9" width="8.85546875" customWidth="1"/>
    <col min="10" max="10" width="10.85546875" customWidth="1"/>
    <col min="11" max="11" width="11.140625" customWidth="1"/>
    <col min="12" max="12" width="15" customWidth="1"/>
    <col min="13" max="14" width="9.42578125" customWidth="1"/>
    <col min="15" max="15" width="10.140625" customWidth="1"/>
    <col min="16" max="16" width="14.7109375" customWidth="1"/>
    <col min="17" max="17" width="10.7109375" customWidth="1"/>
  </cols>
  <sheetData>
    <row r="2" spans="1:18" x14ac:dyDescent="0.25">
      <c r="A2" s="49" t="s">
        <v>33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18" x14ac:dyDescent="0.25">
      <c r="B3" s="55" t="s">
        <v>12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</row>
    <row r="4" spans="1:18" x14ac:dyDescent="0.25">
      <c r="B4" s="50" t="s">
        <v>13</v>
      </c>
      <c r="C4" s="50"/>
      <c r="D4" s="50"/>
      <c r="E4" s="50"/>
      <c r="F4" s="51" t="s">
        <v>17</v>
      </c>
      <c r="G4" s="52"/>
      <c r="H4" s="52"/>
      <c r="I4" s="52"/>
      <c r="J4" s="53" t="s">
        <v>18</v>
      </c>
      <c r="K4" s="53"/>
      <c r="L4" s="53"/>
      <c r="M4" s="53"/>
      <c r="N4" s="54" t="s">
        <v>19</v>
      </c>
      <c r="O4" s="54"/>
      <c r="P4" s="54"/>
      <c r="Q4" s="54"/>
    </row>
    <row r="5" spans="1:18" ht="45.75" customHeight="1" x14ac:dyDescent="0.25">
      <c r="A5" s="5" t="s">
        <v>0</v>
      </c>
      <c r="B5" s="8" t="s">
        <v>14</v>
      </c>
      <c r="C5" s="8" t="s">
        <v>15</v>
      </c>
      <c r="D5" s="8" t="s">
        <v>34</v>
      </c>
      <c r="E5" s="16" t="s">
        <v>16</v>
      </c>
      <c r="F5" s="8" t="s">
        <v>14</v>
      </c>
      <c r="G5" s="8" t="s">
        <v>15</v>
      </c>
      <c r="H5" s="8" t="s">
        <v>34</v>
      </c>
      <c r="I5" s="10" t="s">
        <v>16</v>
      </c>
      <c r="J5" s="8" t="s">
        <v>14</v>
      </c>
      <c r="K5" s="8" t="s">
        <v>15</v>
      </c>
      <c r="L5" s="8" t="s">
        <v>35</v>
      </c>
      <c r="M5" s="21" t="s">
        <v>16</v>
      </c>
      <c r="N5" s="8" t="s">
        <v>14</v>
      </c>
      <c r="O5" s="8" t="s">
        <v>15</v>
      </c>
      <c r="P5" s="8" t="s">
        <v>35</v>
      </c>
      <c r="Q5" s="23" t="s">
        <v>16</v>
      </c>
    </row>
    <row r="6" spans="1:18" x14ac:dyDescent="0.25">
      <c r="A6" s="1" t="s">
        <v>1</v>
      </c>
      <c r="B6" s="6">
        <v>6411</v>
      </c>
      <c r="C6" s="6">
        <v>7940</v>
      </c>
      <c r="D6" s="7">
        <f>6494</f>
        <v>6494</v>
      </c>
      <c r="E6" s="19">
        <f>(B6+C6+D6)/3</f>
        <v>6948.333333333333</v>
      </c>
      <c r="F6" s="6">
        <f>865+3464+0</f>
        <v>4329</v>
      </c>
      <c r="G6" s="6">
        <f>821+4473+60</f>
        <v>5354</v>
      </c>
      <c r="H6" s="7">
        <f>773+3709+38</f>
        <v>4520</v>
      </c>
      <c r="I6" s="20">
        <f>(F6+G6+H6)/3</f>
        <v>4734.333333333333</v>
      </c>
      <c r="J6" s="6">
        <f>463+0</f>
        <v>463</v>
      </c>
      <c r="K6" s="6">
        <f>1743+13</f>
        <v>1756</v>
      </c>
      <c r="L6" s="7">
        <f>1392+38</f>
        <v>1430</v>
      </c>
      <c r="M6" s="22">
        <f>(J6+K6+L6)/3</f>
        <v>1216.3333333333333</v>
      </c>
      <c r="N6" s="6">
        <v>0</v>
      </c>
      <c r="O6" s="6">
        <v>0</v>
      </c>
      <c r="P6" s="6">
        <v>0</v>
      </c>
      <c r="Q6" s="24">
        <f>(N6+O6+P6)/3</f>
        <v>0</v>
      </c>
      <c r="R6" s="28">
        <f>Q6+M6+I6+E6</f>
        <v>12899</v>
      </c>
    </row>
    <row r="7" spans="1:18" x14ac:dyDescent="0.25">
      <c r="A7" s="1" t="s">
        <v>2</v>
      </c>
      <c r="B7" s="6">
        <v>7329</v>
      </c>
      <c r="C7" s="6">
        <v>7717</v>
      </c>
      <c r="D7" s="7">
        <f>6476</f>
        <v>6476</v>
      </c>
      <c r="E7" s="19">
        <f t="shared" ref="E7:E15" si="0">(B7+C7+D7)/3</f>
        <v>7174</v>
      </c>
      <c r="F7" s="6">
        <f>520+2824+0</f>
        <v>3344</v>
      </c>
      <c r="G7" s="6">
        <f>512+3068+20</f>
        <v>3600</v>
      </c>
      <c r="H7" s="6">
        <f>484+2691+20</f>
        <v>3195</v>
      </c>
      <c r="I7" s="20">
        <f t="shared" ref="I7:I15" si="1">(F7+G7+H7)/3</f>
        <v>3379.6666666666665</v>
      </c>
      <c r="J7" s="6">
        <f>976+25</f>
        <v>1001</v>
      </c>
      <c r="K7" s="6">
        <f>638+0</f>
        <v>638</v>
      </c>
      <c r="L7" s="7">
        <f>4084+0</f>
        <v>4084</v>
      </c>
      <c r="M7" s="22">
        <f t="shared" ref="M7:M15" si="2">(J7+K7+L7)/3</f>
        <v>1907.6666666666667</v>
      </c>
      <c r="N7" s="6">
        <v>0</v>
      </c>
      <c r="O7" s="6">
        <v>0</v>
      </c>
      <c r="P7" s="6">
        <v>0</v>
      </c>
      <c r="Q7" s="24">
        <f t="shared" ref="Q7:Q15" si="3">(N7+O7+P7)/3</f>
        <v>0</v>
      </c>
      <c r="R7" s="28">
        <f t="shared" ref="R7:R15" si="4">Q7+M7+I7+E7</f>
        <v>12461.333333333332</v>
      </c>
    </row>
    <row r="8" spans="1:18" x14ac:dyDescent="0.25">
      <c r="A8" s="1" t="s">
        <v>3</v>
      </c>
      <c r="B8" s="6">
        <v>6219</v>
      </c>
      <c r="C8" s="6">
        <v>6800</v>
      </c>
      <c r="D8" s="7">
        <f>5450</f>
        <v>5450</v>
      </c>
      <c r="E8" s="19">
        <f t="shared" si="0"/>
        <v>6156.333333333333</v>
      </c>
      <c r="F8" s="6">
        <f>765+4225+0</f>
        <v>4990</v>
      </c>
      <c r="G8" s="6">
        <f>1037+4455+0</f>
        <v>5492</v>
      </c>
      <c r="H8" s="7">
        <f>806+3036+0</f>
        <v>3842</v>
      </c>
      <c r="I8" s="20">
        <f t="shared" si="1"/>
        <v>4774.666666666667</v>
      </c>
      <c r="J8" s="6">
        <f>1775+141</f>
        <v>1916</v>
      </c>
      <c r="K8" s="6">
        <f>1682+0</f>
        <v>1682</v>
      </c>
      <c r="L8" s="7">
        <f>723+5</f>
        <v>728</v>
      </c>
      <c r="M8" s="22">
        <f t="shared" si="2"/>
        <v>1442</v>
      </c>
      <c r="N8" s="6">
        <v>0</v>
      </c>
      <c r="O8" s="6">
        <v>0</v>
      </c>
      <c r="P8" s="6">
        <v>0</v>
      </c>
      <c r="Q8" s="24">
        <f t="shared" si="3"/>
        <v>0</v>
      </c>
      <c r="R8" s="28">
        <f t="shared" si="4"/>
        <v>12373</v>
      </c>
    </row>
    <row r="9" spans="1:18" x14ac:dyDescent="0.25">
      <c r="A9" s="1" t="s">
        <v>4</v>
      </c>
      <c r="B9" s="6">
        <v>11943</v>
      </c>
      <c r="C9" s="6">
        <v>14626</v>
      </c>
      <c r="D9" s="7">
        <f>12643</f>
        <v>12643</v>
      </c>
      <c r="E9" s="19">
        <f t="shared" si="0"/>
        <v>13070.666666666666</v>
      </c>
      <c r="F9" s="6">
        <f>2442+340</f>
        <v>2782</v>
      </c>
      <c r="G9" s="6">
        <f>1665+1149</f>
        <v>2814</v>
      </c>
      <c r="H9" s="7">
        <f>1816+1017</f>
        <v>2833</v>
      </c>
      <c r="I9" s="20">
        <f t="shared" si="1"/>
        <v>2809.6666666666665</v>
      </c>
      <c r="J9" s="6">
        <f>3401+2904</f>
        <v>6305</v>
      </c>
      <c r="K9" s="6">
        <f>4131+5850</f>
        <v>9981</v>
      </c>
      <c r="L9" s="7">
        <f>3207+11348</f>
        <v>14555</v>
      </c>
      <c r="M9" s="22">
        <f t="shared" si="2"/>
        <v>10280.333333333334</v>
      </c>
      <c r="N9" s="6">
        <v>1320</v>
      </c>
      <c r="O9" s="6">
        <v>1426</v>
      </c>
      <c r="P9" s="7">
        <f>452</f>
        <v>452</v>
      </c>
      <c r="Q9" s="24">
        <f t="shared" si="3"/>
        <v>1066</v>
      </c>
      <c r="R9" s="28">
        <f t="shared" si="4"/>
        <v>27226.666666666664</v>
      </c>
    </row>
    <row r="10" spans="1:18" x14ac:dyDescent="0.25">
      <c r="A10" s="1" t="s">
        <v>5</v>
      </c>
      <c r="B10" s="6">
        <v>6497</v>
      </c>
      <c r="C10" s="6">
        <v>6516</v>
      </c>
      <c r="D10" s="7">
        <f>5368</f>
        <v>5368</v>
      </c>
      <c r="E10" s="19">
        <f t="shared" si="0"/>
        <v>6127</v>
      </c>
      <c r="F10" s="6">
        <f>1822+7778+0</f>
        <v>9600</v>
      </c>
      <c r="G10" s="6">
        <f>2238+8091+0</f>
        <v>10329</v>
      </c>
      <c r="H10" s="7">
        <f>1764+6097+33</f>
        <v>7894</v>
      </c>
      <c r="I10" s="20">
        <f t="shared" si="1"/>
        <v>9274.3333333333339</v>
      </c>
      <c r="J10" s="6">
        <f>420+0</f>
        <v>420</v>
      </c>
      <c r="K10" s="6">
        <f>947+0</f>
        <v>947</v>
      </c>
      <c r="L10" s="7">
        <f>3974+0</f>
        <v>3974</v>
      </c>
      <c r="M10" s="22">
        <f t="shared" si="2"/>
        <v>1780.3333333333333</v>
      </c>
      <c r="N10" s="6">
        <v>45</v>
      </c>
      <c r="O10" s="6">
        <v>97</v>
      </c>
      <c r="P10" s="7">
        <f>293</f>
        <v>293</v>
      </c>
      <c r="Q10" s="24">
        <f t="shared" si="3"/>
        <v>145</v>
      </c>
      <c r="R10" s="28">
        <f t="shared" si="4"/>
        <v>17326.666666666668</v>
      </c>
    </row>
    <row r="11" spans="1:18" x14ac:dyDescent="0.25">
      <c r="A11" s="1" t="s">
        <v>6</v>
      </c>
      <c r="B11" s="6">
        <v>4510</v>
      </c>
      <c r="C11" s="6">
        <v>4819</v>
      </c>
      <c r="D11" s="7">
        <f>5189</f>
        <v>5189</v>
      </c>
      <c r="E11" s="19">
        <f t="shared" si="0"/>
        <v>4839.333333333333</v>
      </c>
      <c r="F11" s="6">
        <f>846+3377+10</f>
        <v>4233</v>
      </c>
      <c r="G11" s="6">
        <f>888+3940+0</f>
        <v>4828</v>
      </c>
      <c r="H11" s="7">
        <f>667+2853+0</f>
        <v>3520</v>
      </c>
      <c r="I11" s="20">
        <f t="shared" si="1"/>
        <v>4193.666666666667</v>
      </c>
      <c r="J11" s="6">
        <f>1092+2</f>
        <v>1094</v>
      </c>
      <c r="K11" s="6">
        <f>540+0</f>
        <v>540</v>
      </c>
      <c r="L11" s="7">
        <f>1730+267</f>
        <v>1997</v>
      </c>
      <c r="M11" s="22">
        <f t="shared" si="2"/>
        <v>1210.3333333333333</v>
      </c>
      <c r="N11" s="6">
        <v>0</v>
      </c>
      <c r="O11" s="6">
        <v>4</v>
      </c>
      <c r="P11" s="7">
        <f>1</f>
        <v>1</v>
      </c>
      <c r="Q11" s="24">
        <f t="shared" si="3"/>
        <v>1.6666666666666667</v>
      </c>
      <c r="R11" s="28">
        <f t="shared" si="4"/>
        <v>10245</v>
      </c>
    </row>
    <row r="12" spans="1:18" x14ac:dyDescent="0.25">
      <c r="A12" s="1" t="s">
        <v>7</v>
      </c>
      <c r="B12" s="6">
        <v>5782</v>
      </c>
      <c r="C12" s="6">
        <v>7102</v>
      </c>
      <c r="D12" s="7">
        <f>5723</f>
        <v>5723</v>
      </c>
      <c r="E12" s="19">
        <f t="shared" si="0"/>
        <v>6202.333333333333</v>
      </c>
      <c r="F12" s="6">
        <f>936+4893+25</f>
        <v>5854</v>
      </c>
      <c r="G12" s="6">
        <f>1164+6263+193</f>
        <v>7620</v>
      </c>
      <c r="H12" s="6">
        <f>784+5166+5</f>
        <v>5955</v>
      </c>
      <c r="I12" s="20">
        <f t="shared" si="1"/>
        <v>6476.333333333333</v>
      </c>
      <c r="J12" s="6">
        <f>305+1100</f>
        <v>1405</v>
      </c>
      <c r="K12" s="6">
        <f>1264+183</f>
        <v>1447</v>
      </c>
      <c r="L12" s="6">
        <f>1171+8</f>
        <v>1179</v>
      </c>
      <c r="M12" s="22">
        <f t="shared" si="2"/>
        <v>1343.6666666666667</v>
      </c>
      <c r="N12" s="6">
        <v>33</v>
      </c>
      <c r="O12" s="6">
        <v>0</v>
      </c>
      <c r="P12" s="6">
        <v>0</v>
      </c>
      <c r="Q12" s="24">
        <f t="shared" si="3"/>
        <v>11</v>
      </c>
      <c r="R12" s="28">
        <f t="shared" si="4"/>
        <v>14033.333333333332</v>
      </c>
    </row>
    <row r="13" spans="1:18" x14ac:dyDescent="0.25">
      <c r="A13" s="1" t="s">
        <v>8</v>
      </c>
      <c r="B13" s="6">
        <v>5749</v>
      </c>
      <c r="C13" s="6">
        <v>6670</v>
      </c>
      <c r="D13" s="6">
        <f>5853</f>
        <v>5853</v>
      </c>
      <c r="E13" s="19">
        <f t="shared" si="0"/>
        <v>6090.666666666667</v>
      </c>
      <c r="F13" s="6">
        <f>863+4727+0</f>
        <v>5590</v>
      </c>
      <c r="G13" s="6">
        <f>1035+5351+0</f>
        <v>6386</v>
      </c>
      <c r="H13" s="7">
        <f>723+4350+113</f>
        <v>5186</v>
      </c>
      <c r="I13" s="20">
        <f t="shared" si="1"/>
        <v>5720.666666666667</v>
      </c>
      <c r="J13" s="6">
        <f>916+42</f>
        <v>958</v>
      </c>
      <c r="K13" s="6">
        <f>1657+280</f>
        <v>1937</v>
      </c>
      <c r="L13" s="7">
        <f>1335+122</f>
        <v>1457</v>
      </c>
      <c r="M13" s="22">
        <f t="shared" si="2"/>
        <v>1450.6666666666667</v>
      </c>
      <c r="N13" s="6">
        <v>0</v>
      </c>
      <c r="O13" s="6">
        <v>55</v>
      </c>
      <c r="P13" s="6">
        <f>39</f>
        <v>39</v>
      </c>
      <c r="Q13" s="24">
        <f t="shared" si="3"/>
        <v>31.333333333333332</v>
      </c>
      <c r="R13" s="28">
        <f t="shared" si="4"/>
        <v>13293.333333333334</v>
      </c>
    </row>
    <row r="14" spans="1:18" x14ac:dyDescent="0.25">
      <c r="A14" s="1" t="s">
        <v>9</v>
      </c>
      <c r="B14" s="6">
        <v>3911</v>
      </c>
      <c r="C14" s="6">
        <v>5192</v>
      </c>
      <c r="D14" s="7">
        <f>5126</f>
        <v>5126</v>
      </c>
      <c r="E14" s="19">
        <f t="shared" si="0"/>
        <v>4743</v>
      </c>
      <c r="F14" s="6">
        <f>351+3924+87</f>
        <v>4362</v>
      </c>
      <c r="G14" s="6">
        <f>360+4384+28</f>
        <v>4772</v>
      </c>
      <c r="H14" s="6">
        <f>309+3545+85</f>
        <v>3939</v>
      </c>
      <c r="I14" s="20">
        <f t="shared" si="1"/>
        <v>4357.666666666667</v>
      </c>
      <c r="J14" s="6">
        <f>361+0</f>
        <v>361</v>
      </c>
      <c r="K14" s="6">
        <f>68+0</f>
        <v>68</v>
      </c>
      <c r="L14" s="6">
        <f>1800+0</f>
        <v>1800</v>
      </c>
      <c r="M14" s="22">
        <f t="shared" si="2"/>
        <v>743</v>
      </c>
      <c r="N14" s="6">
        <v>0</v>
      </c>
      <c r="O14" s="6">
        <v>0</v>
      </c>
      <c r="P14" s="6">
        <v>0</v>
      </c>
      <c r="Q14" s="24">
        <f t="shared" si="3"/>
        <v>0</v>
      </c>
      <c r="R14" s="28">
        <f t="shared" si="4"/>
        <v>9843.6666666666679</v>
      </c>
    </row>
    <row r="15" spans="1:18" x14ac:dyDescent="0.25">
      <c r="A15" s="1" t="s">
        <v>10</v>
      </c>
      <c r="B15" s="6">
        <v>6137</v>
      </c>
      <c r="C15" s="6">
        <v>6815</v>
      </c>
      <c r="D15" s="7">
        <f>5687</f>
        <v>5687</v>
      </c>
      <c r="E15" s="19">
        <f t="shared" si="0"/>
        <v>6213</v>
      </c>
      <c r="F15" s="6">
        <f>776+3358+180</f>
        <v>4314</v>
      </c>
      <c r="G15" s="6">
        <f>906+4145+55</f>
        <v>5106</v>
      </c>
      <c r="H15" s="7">
        <f>598+3320+70</f>
        <v>3988</v>
      </c>
      <c r="I15" s="20">
        <f t="shared" si="1"/>
        <v>4469.333333333333</v>
      </c>
      <c r="J15" s="6">
        <f>1364+23</f>
        <v>1387</v>
      </c>
      <c r="K15" s="6">
        <f>1514+159</f>
        <v>1673</v>
      </c>
      <c r="L15" s="7">
        <f>903+65</f>
        <v>968</v>
      </c>
      <c r="M15" s="22">
        <f t="shared" si="2"/>
        <v>1342.6666666666667</v>
      </c>
      <c r="N15" s="6">
        <v>0</v>
      </c>
      <c r="O15" s="6">
        <v>0</v>
      </c>
      <c r="P15" s="6">
        <v>0</v>
      </c>
      <c r="Q15" s="24">
        <f t="shared" si="3"/>
        <v>0</v>
      </c>
      <c r="R15" s="28">
        <f t="shared" si="4"/>
        <v>12025</v>
      </c>
    </row>
    <row r="16" spans="1:18" x14ac:dyDescent="0.25">
      <c r="A16" s="2" t="s">
        <v>11</v>
      </c>
      <c r="B16" s="14">
        <f>SUM(B6:B15)</f>
        <v>64488</v>
      </c>
      <c r="C16" s="14">
        <f t="shared" ref="C16:D16" si="5">SUM(C6:C15)</f>
        <v>74197</v>
      </c>
      <c r="D16" s="15">
        <f t="shared" si="5"/>
        <v>64009</v>
      </c>
      <c r="E16" s="14"/>
      <c r="F16" s="18">
        <f t="shared" ref="F16" si="6">SUM(F6:F15)</f>
        <v>49398</v>
      </c>
      <c r="G16" s="18">
        <f t="shared" ref="G16" si="7">SUM(G6:G15)</f>
        <v>56301</v>
      </c>
      <c r="H16" s="18">
        <f t="shared" ref="H16" si="8">SUM(H6:H15)</f>
        <v>44872</v>
      </c>
      <c r="I16" s="17"/>
      <c r="J16" s="11">
        <f>SUM(J6:J15)</f>
        <v>15310</v>
      </c>
      <c r="K16" s="11">
        <f t="shared" ref="K16:L16" si="9">SUM(K6:K15)</f>
        <v>20669</v>
      </c>
      <c r="L16" s="11">
        <f t="shared" si="9"/>
        <v>32172</v>
      </c>
      <c r="M16" s="11"/>
      <c r="N16" s="12">
        <f>SUM(N6:N15)</f>
        <v>1398</v>
      </c>
      <c r="O16" s="12">
        <f t="shared" ref="O16:P16" si="10">SUM(O6:O15)</f>
        <v>1582</v>
      </c>
      <c r="P16" s="13">
        <f t="shared" si="10"/>
        <v>785</v>
      </c>
      <c r="Q16" s="12"/>
      <c r="R16" s="28">
        <f>SUM(R6:R15)</f>
        <v>141727</v>
      </c>
    </row>
  </sheetData>
  <mergeCells count="6">
    <mergeCell ref="A2:R2"/>
    <mergeCell ref="B4:E4"/>
    <mergeCell ref="F4:I4"/>
    <mergeCell ref="J4:M4"/>
    <mergeCell ref="N4:Q4"/>
    <mergeCell ref="B3:Q3"/>
  </mergeCells>
  <pageMargins left="0" right="0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9"/>
  <sheetViews>
    <sheetView workbookViewId="0">
      <selection activeCell="N13" sqref="N13"/>
    </sheetView>
  </sheetViews>
  <sheetFormatPr defaultRowHeight="15" x14ac:dyDescent="0.25"/>
  <cols>
    <col min="1" max="1" width="23" customWidth="1"/>
    <col min="2" max="2" width="9.85546875" customWidth="1"/>
    <col min="3" max="3" width="12.7109375" customWidth="1"/>
    <col min="4" max="4" width="10" customWidth="1"/>
    <col min="5" max="5" width="9.28515625" customWidth="1"/>
    <col min="6" max="6" width="10.42578125" customWidth="1"/>
    <col min="16" max="16" width="8.42578125" customWidth="1"/>
  </cols>
  <sheetData>
    <row r="2" spans="1:21" x14ac:dyDescent="0.25">
      <c r="A2" s="49" t="s">
        <v>33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spans="1:2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2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</row>
    <row r="5" spans="1:21" x14ac:dyDescent="0.25">
      <c r="B5" s="60" t="s">
        <v>40</v>
      </c>
      <c r="C5" s="60"/>
      <c r="D5" s="60"/>
      <c r="E5" s="60"/>
      <c r="F5" s="60"/>
      <c r="G5" s="60" t="s">
        <v>41</v>
      </c>
      <c r="H5" s="60"/>
      <c r="I5" s="60"/>
      <c r="J5" s="60"/>
      <c r="K5" s="60"/>
      <c r="L5" s="60" t="s">
        <v>42</v>
      </c>
      <c r="M5" s="60"/>
      <c r="N5" s="60"/>
      <c r="O5" s="60"/>
      <c r="P5" s="60"/>
      <c r="Q5" s="60" t="s">
        <v>43</v>
      </c>
      <c r="R5" s="60"/>
      <c r="S5" s="60"/>
      <c r="T5" s="60"/>
      <c r="U5" s="60"/>
    </row>
    <row r="6" spans="1:21" x14ac:dyDescent="0.25">
      <c r="B6" s="58" t="s">
        <v>20</v>
      </c>
      <c r="C6" s="59"/>
      <c r="D6" s="56" t="s">
        <v>21</v>
      </c>
      <c r="E6" s="57"/>
      <c r="F6" s="17" t="s">
        <v>25</v>
      </c>
      <c r="G6" s="58" t="s">
        <v>20</v>
      </c>
      <c r="H6" s="59"/>
      <c r="I6" s="56" t="s">
        <v>21</v>
      </c>
      <c r="J6" s="57"/>
      <c r="K6" s="17" t="s">
        <v>25</v>
      </c>
      <c r="L6" s="58" t="s">
        <v>20</v>
      </c>
      <c r="M6" s="59"/>
      <c r="N6" s="56" t="s">
        <v>21</v>
      </c>
      <c r="O6" s="57"/>
      <c r="P6" s="17" t="s">
        <v>25</v>
      </c>
      <c r="Q6" s="58" t="s">
        <v>20</v>
      </c>
      <c r="R6" s="59"/>
      <c r="S6" s="56" t="s">
        <v>21</v>
      </c>
      <c r="T6" s="57"/>
      <c r="U6" s="17" t="s">
        <v>25</v>
      </c>
    </row>
    <row r="7" spans="1:21" x14ac:dyDescent="0.25">
      <c r="B7" s="12" t="s">
        <v>22</v>
      </c>
      <c r="C7" s="12" t="s">
        <v>24</v>
      </c>
      <c r="D7" s="26" t="s">
        <v>22</v>
      </c>
      <c r="E7" s="26" t="s">
        <v>23</v>
      </c>
      <c r="F7" s="9"/>
      <c r="G7" s="12" t="s">
        <v>22</v>
      </c>
      <c r="H7" s="12" t="s">
        <v>24</v>
      </c>
      <c r="I7" s="26" t="s">
        <v>22</v>
      </c>
      <c r="J7" s="26" t="s">
        <v>23</v>
      </c>
      <c r="K7" s="9"/>
      <c r="L7" s="12" t="s">
        <v>22</v>
      </c>
      <c r="M7" s="12" t="s">
        <v>24</v>
      </c>
      <c r="N7" s="26" t="s">
        <v>22</v>
      </c>
      <c r="O7" s="26" t="s">
        <v>23</v>
      </c>
      <c r="P7" s="9"/>
      <c r="Q7" s="12" t="s">
        <v>22</v>
      </c>
      <c r="R7" s="12" t="s">
        <v>24</v>
      </c>
      <c r="S7" s="26" t="s">
        <v>22</v>
      </c>
      <c r="T7" s="26" t="s">
        <v>23</v>
      </c>
      <c r="U7" s="9"/>
    </row>
    <row r="8" spans="1:21" x14ac:dyDescent="0.25">
      <c r="A8" s="25" t="s">
        <v>0</v>
      </c>
      <c r="B8" s="12">
        <v>2021</v>
      </c>
      <c r="C8" s="12">
        <v>2021</v>
      </c>
      <c r="D8" s="26">
        <v>2021</v>
      </c>
      <c r="E8" s="26">
        <v>2021</v>
      </c>
      <c r="F8" s="17">
        <v>2021</v>
      </c>
      <c r="G8" s="12">
        <v>2022</v>
      </c>
      <c r="H8" s="12">
        <v>2022</v>
      </c>
      <c r="I8" s="26">
        <v>2022</v>
      </c>
      <c r="J8" s="26">
        <v>2022</v>
      </c>
      <c r="K8" s="17">
        <v>2022</v>
      </c>
      <c r="L8" s="12">
        <v>2023</v>
      </c>
      <c r="M8" s="12">
        <v>2023</v>
      </c>
      <c r="N8" s="26">
        <v>2023</v>
      </c>
      <c r="O8" s="26">
        <v>2023</v>
      </c>
      <c r="P8" s="17">
        <v>2023</v>
      </c>
      <c r="Q8" s="12" t="s">
        <v>26</v>
      </c>
      <c r="R8" s="12" t="s">
        <v>26</v>
      </c>
      <c r="S8" s="26" t="s">
        <v>26</v>
      </c>
      <c r="T8" s="26" t="s">
        <v>26</v>
      </c>
      <c r="U8" s="17" t="s">
        <v>26</v>
      </c>
    </row>
    <row r="9" spans="1:21" x14ac:dyDescent="0.25">
      <c r="A9" s="3" t="s">
        <v>1</v>
      </c>
      <c r="B9" s="12">
        <v>2820</v>
      </c>
      <c r="C9" s="12">
        <v>1058</v>
      </c>
      <c r="D9" s="26">
        <v>121</v>
      </c>
      <c r="E9" s="26">
        <v>0</v>
      </c>
      <c r="F9" s="17">
        <f>B9+D9</f>
        <v>2941</v>
      </c>
      <c r="G9" s="12">
        <v>3119</v>
      </c>
      <c r="H9" s="12">
        <v>1257</v>
      </c>
      <c r="I9" s="26">
        <v>179</v>
      </c>
      <c r="J9" s="26">
        <v>38</v>
      </c>
      <c r="K9" s="17">
        <f>G9+I9</f>
        <v>3298</v>
      </c>
      <c r="L9" s="12">
        <f>1647</f>
        <v>1647</v>
      </c>
      <c r="M9" s="12">
        <f>930</f>
        <v>930</v>
      </c>
      <c r="N9" s="27">
        <f>158</f>
        <v>158</v>
      </c>
      <c r="O9" s="26">
        <f>0</f>
        <v>0</v>
      </c>
      <c r="P9" s="18">
        <f>L9+N9</f>
        <v>1805</v>
      </c>
      <c r="Q9" s="13">
        <f>(B9+G9+L9)/3</f>
        <v>2528.6666666666665</v>
      </c>
      <c r="R9" s="12">
        <f>(C9+H9+M9)/3</f>
        <v>1081.6666666666667</v>
      </c>
      <c r="S9" s="27">
        <f>(D9+I9+N9)/3</f>
        <v>152.66666666666666</v>
      </c>
      <c r="T9" s="27">
        <f>(E9+J9+O9)/3</f>
        <v>12.666666666666666</v>
      </c>
      <c r="U9" s="18">
        <f>Q9+S9</f>
        <v>2681.333333333333</v>
      </c>
    </row>
    <row r="10" spans="1:21" x14ac:dyDescent="0.25">
      <c r="A10" s="3" t="s">
        <v>2</v>
      </c>
      <c r="B10" s="12">
        <v>2369</v>
      </c>
      <c r="C10" s="12">
        <v>1512</v>
      </c>
      <c r="D10" s="26">
        <v>72</v>
      </c>
      <c r="E10" s="26">
        <v>0</v>
      </c>
      <c r="F10" s="17">
        <f t="shared" ref="F10:F19" si="0">B10+D10</f>
        <v>2441</v>
      </c>
      <c r="G10" s="12">
        <v>2872</v>
      </c>
      <c r="H10" s="12">
        <v>1796</v>
      </c>
      <c r="I10" s="26">
        <v>34</v>
      </c>
      <c r="J10" s="26">
        <v>0</v>
      </c>
      <c r="K10" s="17">
        <f t="shared" ref="K10:K19" si="1">G10+I10</f>
        <v>2906</v>
      </c>
      <c r="L10" s="13">
        <f>1754</f>
        <v>1754</v>
      </c>
      <c r="M10" s="13">
        <f>1388</f>
        <v>1388</v>
      </c>
      <c r="N10" s="27">
        <f>47</f>
        <v>47</v>
      </c>
      <c r="O10" s="26">
        <v>0</v>
      </c>
      <c r="P10" s="18">
        <f t="shared" ref="P10:P19" si="2">L10+N10</f>
        <v>1801</v>
      </c>
      <c r="Q10" s="13">
        <f t="shared" ref="Q10:Q18" si="3">(B10+G10+L10)/3</f>
        <v>2331.6666666666665</v>
      </c>
      <c r="R10" s="13">
        <f t="shared" ref="R10:R18" si="4">(C10+H10+M10)/3</f>
        <v>1565.3333333333333</v>
      </c>
      <c r="S10" s="27">
        <f t="shared" ref="S10:S18" si="5">(D10+I10+N10)/3</f>
        <v>51</v>
      </c>
      <c r="T10" s="27">
        <f t="shared" ref="T10:T18" si="6">(E10+J10+O10)/3</f>
        <v>0</v>
      </c>
      <c r="U10" s="18">
        <f t="shared" ref="U10:U19" si="7">Q10+S10</f>
        <v>2382.6666666666665</v>
      </c>
    </row>
    <row r="11" spans="1:21" x14ac:dyDescent="0.25">
      <c r="A11" s="3" t="s">
        <v>3</v>
      </c>
      <c r="B11" s="12">
        <v>3244</v>
      </c>
      <c r="C11" s="12">
        <v>2116</v>
      </c>
      <c r="D11" s="26">
        <v>14</v>
      </c>
      <c r="E11" s="26">
        <v>0</v>
      </c>
      <c r="F11" s="17">
        <f t="shared" si="0"/>
        <v>3258</v>
      </c>
      <c r="G11" s="12">
        <v>3710</v>
      </c>
      <c r="H11" s="12">
        <v>2425</v>
      </c>
      <c r="I11" s="26">
        <v>225</v>
      </c>
      <c r="J11" s="26">
        <v>200</v>
      </c>
      <c r="K11" s="17">
        <f t="shared" si="1"/>
        <v>3935</v>
      </c>
      <c r="L11" s="13">
        <f>2324</f>
        <v>2324</v>
      </c>
      <c r="M11" s="13">
        <f>1868</f>
        <v>1868</v>
      </c>
      <c r="N11" s="26">
        <f>30</f>
        <v>30</v>
      </c>
      <c r="O11" s="26">
        <f>0</f>
        <v>0</v>
      </c>
      <c r="P11" s="18">
        <f t="shared" si="2"/>
        <v>2354</v>
      </c>
      <c r="Q11" s="13">
        <f t="shared" si="3"/>
        <v>3092.6666666666665</v>
      </c>
      <c r="R11" s="13">
        <f t="shared" si="4"/>
        <v>2136.3333333333335</v>
      </c>
      <c r="S11" s="27">
        <f t="shared" si="5"/>
        <v>89.666666666666671</v>
      </c>
      <c r="T11" s="27">
        <f t="shared" si="6"/>
        <v>66.666666666666671</v>
      </c>
      <c r="U11" s="18">
        <f t="shared" si="7"/>
        <v>3182.333333333333</v>
      </c>
    </row>
    <row r="12" spans="1:21" x14ac:dyDescent="0.25">
      <c r="A12" s="3" t="s">
        <v>4</v>
      </c>
      <c r="B12" s="12">
        <v>17230</v>
      </c>
      <c r="C12" s="12">
        <v>3401</v>
      </c>
      <c r="D12" s="26">
        <v>1242</v>
      </c>
      <c r="E12" s="26">
        <v>0</v>
      </c>
      <c r="F12" s="17">
        <f t="shared" si="0"/>
        <v>18472</v>
      </c>
      <c r="G12" s="12">
        <v>19417</v>
      </c>
      <c r="H12" s="12">
        <v>4131</v>
      </c>
      <c r="I12" s="26">
        <v>2665</v>
      </c>
      <c r="J12" s="26">
        <v>1180</v>
      </c>
      <c r="K12" s="17">
        <f t="shared" si="1"/>
        <v>22082</v>
      </c>
      <c r="L12" s="12">
        <f>16101</f>
        <v>16101</v>
      </c>
      <c r="M12" s="12">
        <f>3207</f>
        <v>3207</v>
      </c>
      <c r="N12" s="27">
        <f>12329-12002</f>
        <v>327</v>
      </c>
      <c r="O12" s="26">
        <v>0</v>
      </c>
      <c r="P12" s="18">
        <f t="shared" si="2"/>
        <v>16428</v>
      </c>
      <c r="Q12" s="13">
        <f t="shared" si="3"/>
        <v>17582.666666666668</v>
      </c>
      <c r="R12" s="12">
        <f t="shared" si="4"/>
        <v>3579.6666666666665</v>
      </c>
      <c r="S12" s="27">
        <f t="shared" si="5"/>
        <v>1411.3333333333333</v>
      </c>
      <c r="T12" s="27">
        <f t="shared" si="6"/>
        <v>393.33333333333331</v>
      </c>
      <c r="U12" s="18">
        <f t="shared" si="7"/>
        <v>18994</v>
      </c>
    </row>
    <row r="13" spans="1:21" x14ac:dyDescent="0.25">
      <c r="A13" s="3" t="s">
        <v>5</v>
      </c>
      <c r="B13" s="12">
        <v>2514</v>
      </c>
      <c r="C13" s="12">
        <v>1134</v>
      </c>
      <c r="D13" s="26">
        <v>76</v>
      </c>
      <c r="E13" s="26">
        <v>0</v>
      </c>
      <c r="F13" s="17">
        <f t="shared" si="0"/>
        <v>2590</v>
      </c>
      <c r="G13" s="12">
        <v>2408</v>
      </c>
      <c r="H13" s="12">
        <v>1347</v>
      </c>
      <c r="I13" s="26">
        <v>755</v>
      </c>
      <c r="J13" s="26">
        <v>690</v>
      </c>
      <c r="K13" s="17">
        <f t="shared" si="1"/>
        <v>3163</v>
      </c>
      <c r="L13" s="12">
        <f>1956</f>
        <v>1956</v>
      </c>
      <c r="M13" s="13">
        <f>1325</f>
        <v>1325</v>
      </c>
      <c r="N13" s="26">
        <f>3</f>
        <v>3</v>
      </c>
      <c r="O13" s="26">
        <f>0</f>
        <v>0</v>
      </c>
      <c r="P13" s="18">
        <f t="shared" si="2"/>
        <v>1959</v>
      </c>
      <c r="Q13" s="13">
        <f t="shared" si="3"/>
        <v>2292.6666666666665</v>
      </c>
      <c r="R13" s="13">
        <f t="shared" si="4"/>
        <v>1268.6666666666667</v>
      </c>
      <c r="S13" s="27">
        <f t="shared" si="5"/>
        <v>278</v>
      </c>
      <c r="T13" s="27">
        <f t="shared" si="6"/>
        <v>230</v>
      </c>
      <c r="U13" s="18">
        <f t="shared" si="7"/>
        <v>2570.6666666666665</v>
      </c>
    </row>
    <row r="14" spans="1:21" x14ac:dyDescent="0.25">
      <c r="A14" s="3" t="s">
        <v>6</v>
      </c>
      <c r="B14" s="12">
        <v>1901</v>
      </c>
      <c r="C14" s="12">
        <v>1209</v>
      </c>
      <c r="D14" s="26">
        <v>10</v>
      </c>
      <c r="E14" s="26">
        <v>0</v>
      </c>
      <c r="F14" s="17">
        <f t="shared" si="0"/>
        <v>1911</v>
      </c>
      <c r="G14" s="12">
        <v>1931</v>
      </c>
      <c r="H14" s="12">
        <v>1437</v>
      </c>
      <c r="I14" s="26">
        <v>15</v>
      </c>
      <c r="J14" s="26">
        <v>0</v>
      </c>
      <c r="K14" s="17">
        <f t="shared" si="1"/>
        <v>1946</v>
      </c>
      <c r="L14" s="12">
        <f>1200</f>
        <v>1200</v>
      </c>
      <c r="M14" s="13">
        <f>1114</f>
        <v>1114</v>
      </c>
      <c r="N14" s="27">
        <f>17</f>
        <v>17</v>
      </c>
      <c r="O14" s="26">
        <v>0</v>
      </c>
      <c r="P14" s="18">
        <f t="shared" si="2"/>
        <v>1217</v>
      </c>
      <c r="Q14" s="13">
        <f t="shared" si="3"/>
        <v>1677.3333333333333</v>
      </c>
      <c r="R14" s="13">
        <f t="shared" si="4"/>
        <v>1253.3333333333333</v>
      </c>
      <c r="S14" s="27">
        <f t="shared" si="5"/>
        <v>14</v>
      </c>
      <c r="T14" s="27">
        <f t="shared" si="6"/>
        <v>0</v>
      </c>
      <c r="U14" s="18">
        <f t="shared" si="7"/>
        <v>1691.3333333333333</v>
      </c>
    </row>
    <row r="15" spans="1:21" x14ac:dyDescent="0.25">
      <c r="A15" s="3" t="s">
        <v>7</v>
      </c>
      <c r="B15" s="12">
        <v>3915</v>
      </c>
      <c r="C15" s="12">
        <v>1134</v>
      </c>
      <c r="D15" s="26">
        <v>81</v>
      </c>
      <c r="E15" s="26">
        <v>0</v>
      </c>
      <c r="F15" s="17">
        <f t="shared" si="0"/>
        <v>3996</v>
      </c>
      <c r="G15" s="12">
        <v>3915</v>
      </c>
      <c r="H15" s="12">
        <v>1347</v>
      </c>
      <c r="I15" s="26">
        <v>69</v>
      </c>
      <c r="J15" s="26">
        <v>0</v>
      </c>
      <c r="K15" s="17">
        <f t="shared" si="1"/>
        <v>3984</v>
      </c>
      <c r="L15" s="13">
        <f>2324</f>
        <v>2324</v>
      </c>
      <c r="M15" s="13">
        <f>1015</f>
        <v>1015</v>
      </c>
      <c r="N15" s="27">
        <f>67</f>
        <v>67</v>
      </c>
      <c r="O15" s="26">
        <f>0</f>
        <v>0</v>
      </c>
      <c r="P15" s="18">
        <f t="shared" si="2"/>
        <v>2391</v>
      </c>
      <c r="Q15" s="13">
        <f t="shared" si="3"/>
        <v>3384.6666666666665</v>
      </c>
      <c r="R15" s="13">
        <f t="shared" si="4"/>
        <v>1165.3333333333333</v>
      </c>
      <c r="S15" s="27">
        <f t="shared" si="5"/>
        <v>72.333333333333329</v>
      </c>
      <c r="T15" s="27">
        <f t="shared" si="6"/>
        <v>0</v>
      </c>
      <c r="U15" s="18">
        <f t="shared" si="7"/>
        <v>3457</v>
      </c>
    </row>
    <row r="16" spans="1:21" x14ac:dyDescent="0.25">
      <c r="A16" s="3" t="s">
        <v>8</v>
      </c>
      <c r="B16" s="12">
        <v>2508</v>
      </c>
      <c r="C16" s="12">
        <v>1360</v>
      </c>
      <c r="D16" s="26">
        <v>176</v>
      </c>
      <c r="E16" s="26">
        <v>0</v>
      </c>
      <c r="F16" s="17">
        <f t="shared" si="0"/>
        <v>2684</v>
      </c>
      <c r="G16" s="12">
        <v>2784</v>
      </c>
      <c r="H16" s="12">
        <v>1616</v>
      </c>
      <c r="I16" s="26">
        <v>231</v>
      </c>
      <c r="J16" s="26">
        <v>0</v>
      </c>
      <c r="K16" s="17">
        <f t="shared" si="1"/>
        <v>3015</v>
      </c>
      <c r="L16" s="12">
        <f>1485</f>
        <v>1485</v>
      </c>
      <c r="M16" s="13">
        <f>1219</f>
        <v>1219</v>
      </c>
      <c r="N16" s="27">
        <f>128</f>
        <v>128</v>
      </c>
      <c r="O16" s="26">
        <f>0</f>
        <v>0</v>
      </c>
      <c r="P16" s="18">
        <f t="shared" si="2"/>
        <v>1613</v>
      </c>
      <c r="Q16" s="13">
        <f t="shared" si="3"/>
        <v>2259</v>
      </c>
      <c r="R16" s="13">
        <f t="shared" si="4"/>
        <v>1398.3333333333333</v>
      </c>
      <c r="S16" s="27">
        <f t="shared" si="5"/>
        <v>178.33333333333334</v>
      </c>
      <c r="T16" s="27">
        <f t="shared" si="6"/>
        <v>0</v>
      </c>
      <c r="U16" s="18">
        <f t="shared" si="7"/>
        <v>2437.3333333333335</v>
      </c>
    </row>
    <row r="17" spans="1:21" x14ac:dyDescent="0.25">
      <c r="A17" s="3" t="s">
        <v>9</v>
      </c>
      <c r="B17" s="12">
        <v>2028</v>
      </c>
      <c r="C17" s="12">
        <v>982</v>
      </c>
      <c r="D17" s="26">
        <v>58</v>
      </c>
      <c r="E17" s="26">
        <v>0</v>
      </c>
      <c r="F17" s="17">
        <f t="shared" si="0"/>
        <v>2086</v>
      </c>
      <c r="G17" s="12">
        <v>1926</v>
      </c>
      <c r="H17" s="12">
        <v>1078</v>
      </c>
      <c r="I17" s="26">
        <v>14</v>
      </c>
      <c r="J17" s="26">
        <v>0</v>
      </c>
      <c r="K17" s="17">
        <f t="shared" si="1"/>
        <v>1940</v>
      </c>
      <c r="L17" s="13">
        <f>943</f>
        <v>943</v>
      </c>
      <c r="M17" s="13">
        <f>634</f>
        <v>634</v>
      </c>
      <c r="N17" s="26">
        <v>0</v>
      </c>
      <c r="O17" s="26">
        <v>0</v>
      </c>
      <c r="P17" s="18">
        <f t="shared" si="2"/>
        <v>943</v>
      </c>
      <c r="Q17" s="13">
        <f t="shared" si="3"/>
        <v>1632.3333333333333</v>
      </c>
      <c r="R17" s="13">
        <f t="shared" si="4"/>
        <v>898</v>
      </c>
      <c r="S17" s="27">
        <f t="shared" si="5"/>
        <v>24</v>
      </c>
      <c r="T17" s="27">
        <f t="shared" si="6"/>
        <v>0</v>
      </c>
      <c r="U17" s="18">
        <f t="shared" si="7"/>
        <v>1656.3333333333333</v>
      </c>
    </row>
    <row r="18" spans="1:21" x14ac:dyDescent="0.25">
      <c r="A18" s="3" t="s">
        <v>10</v>
      </c>
      <c r="B18" s="12">
        <v>2977</v>
      </c>
      <c r="C18" s="12">
        <v>1360</v>
      </c>
      <c r="D18" s="26">
        <v>26</v>
      </c>
      <c r="E18" s="26">
        <v>0</v>
      </c>
      <c r="F18" s="17">
        <f t="shared" si="0"/>
        <v>3003</v>
      </c>
      <c r="G18" s="12">
        <v>3260</v>
      </c>
      <c r="H18" s="12">
        <v>1617</v>
      </c>
      <c r="I18" s="26">
        <v>63</v>
      </c>
      <c r="J18" s="26">
        <v>0</v>
      </c>
      <c r="K18" s="17">
        <f t="shared" si="1"/>
        <v>3323</v>
      </c>
      <c r="L18" s="12">
        <f>1887</f>
        <v>1887</v>
      </c>
      <c r="M18" s="12">
        <f>1149</f>
        <v>1149</v>
      </c>
      <c r="N18" s="26">
        <f>36</f>
        <v>36</v>
      </c>
      <c r="O18" s="26">
        <v>0</v>
      </c>
      <c r="P18" s="18">
        <f t="shared" si="2"/>
        <v>1923</v>
      </c>
      <c r="Q18" s="13">
        <f t="shared" si="3"/>
        <v>2708</v>
      </c>
      <c r="R18" s="12">
        <f t="shared" si="4"/>
        <v>1375.3333333333333</v>
      </c>
      <c r="S18" s="27">
        <f t="shared" si="5"/>
        <v>41.666666666666664</v>
      </c>
      <c r="T18" s="27">
        <f t="shared" si="6"/>
        <v>0</v>
      </c>
      <c r="U18" s="18">
        <f t="shared" si="7"/>
        <v>2749.6666666666665</v>
      </c>
    </row>
    <row r="19" spans="1:21" x14ac:dyDescent="0.25">
      <c r="A19" s="4" t="s">
        <v>11</v>
      </c>
      <c r="B19" s="12">
        <f>SUM(B9:B18)</f>
        <v>41506</v>
      </c>
      <c r="C19" s="12">
        <f t="shared" ref="C19:E19" si="8">SUM(C9:C18)</f>
        <v>15266</v>
      </c>
      <c r="D19" s="12">
        <f t="shared" si="8"/>
        <v>1876</v>
      </c>
      <c r="E19" s="12">
        <f t="shared" si="8"/>
        <v>0</v>
      </c>
      <c r="F19" s="17">
        <f t="shared" si="0"/>
        <v>43382</v>
      </c>
      <c r="G19" s="12">
        <f>SUM(G9:G18)</f>
        <v>45342</v>
      </c>
      <c r="H19" s="12">
        <f t="shared" ref="H19" si="9">SUM(H9:H18)</f>
        <v>18051</v>
      </c>
      <c r="I19" s="12">
        <f t="shared" ref="I19" si="10">SUM(I9:I18)</f>
        <v>4250</v>
      </c>
      <c r="J19" s="12">
        <f t="shared" ref="J19" si="11">SUM(J9:J18)</f>
        <v>2108</v>
      </c>
      <c r="K19" s="17">
        <f t="shared" si="1"/>
        <v>49592</v>
      </c>
      <c r="L19" s="13">
        <f>SUM(L9:L18)</f>
        <v>31621</v>
      </c>
      <c r="M19" s="13">
        <f t="shared" ref="M19" si="12">SUM(M9:M18)</f>
        <v>13849</v>
      </c>
      <c r="N19" s="13">
        <f t="shared" ref="N19" si="13">SUM(N9:N18)</f>
        <v>813</v>
      </c>
      <c r="O19" s="12">
        <f t="shared" ref="O19" si="14">SUM(O9:O18)</f>
        <v>0</v>
      </c>
      <c r="P19" s="18">
        <f t="shared" si="2"/>
        <v>32434</v>
      </c>
      <c r="Q19" s="13">
        <f>SUM(Q9:Q18)</f>
        <v>39489.666666666672</v>
      </c>
      <c r="R19" s="13">
        <f t="shared" ref="R19" si="15">SUM(R9:R18)</f>
        <v>15722.000000000002</v>
      </c>
      <c r="S19" s="13">
        <f t="shared" ref="S19" si="16">SUM(S9:S18)</f>
        <v>2313</v>
      </c>
      <c r="T19" s="13">
        <f t="shared" ref="T19" si="17">SUM(T9:T18)</f>
        <v>702.66666666666663</v>
      </c>
      <c r="U19" s="18">
        <f t="shared" si="7"/>
        <v>41802.666666666672</v>
      </c>
    </row>
  </sheetData>
  <mergeCells count="13">
    <mergeCell ref="N6:O6"/>
    <mergeCell ref="Q6:R6"/>
    <mergeCell ref="S6:T6"/>
    <mergeCell ref="A2:U2"/>
    <mergeCell ref="B6:C6"/>
    <mergeCell ref="D6:E6"/>
    <mergeCell ref="G6:H6"/>
    <mergeCell ref="I6:J6"/>
    <mergeCell ref="L6:M6"/>
    <mergeCell ref="B5:F5"/>
    <mergeCell ref="G5:K5"/>
    <mergeCell ref="L5:P5"/>
    <mergeCell ref="Q5:U5"/>
  </mergeCells>
  <pageMargins left="0" right="0" top="0.74803149606299213" bottom="0.74803149606299213" header="0.31496062992125984" footer="0.31496062992125984"/>
  <pageSetup paperSize="9" scale="67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6"/>
  <sheetViews>
    <sheetView tabSelected="1" workbookViewId="0">
      <selection activeCell="M3" sqref="M3:O3"/>
    </sheetView>
  </sheetViews>
  <sheetFormatPr defaultRowHeight="15" x14ac:dyDescent="0.25"/>
  <cols>
    <col min="1" max="1" width="24.42578125" customWidth="1"/>
    <col min="2" max="2" width="12.140625" customWidth="1"/>
    <col min="3" max="3" width="14.140625" customWidth="1"/>
    <col min="4" max="4" width="12.85546875" customWidth="1"/>
    <col min="5" max="5" width="13.42578125" customWidth="1"/>
    <col min="6" max="6" width="9.42578125" bestFit="1" customWidth="1"/>
    <col min="7" max="7" width="13.5703125" customWidth="1"/>
    <col min="8" max="9" width="11.140625" customWidth="1"/>
    <col min="10" max="10" width="12.140625" bestFit="1" customWidth="1"/>
    <col min="11" max="12" width="11" bestFit="1" customWidth="1"/>
    <col min="13" max="13" width="12" bestFit="1" customWidth="1"/>
    <col min="14" max="14" width="12" customWidth="1"/>
    <col min="15" max="15" width="11.7109375" customWidth="1"/>
    <col min="16" max="16" width="12" bestFit="1" customWidth="1"/>
    <col min="17" max="17" width="11" bestFit="1" customWidth="1"/>
  </cols>
  <sheetData>
    <row r="2" spans="1:17" x14ac:dyDescent="0.25">
      <c r="A2" s="49" t="s">
        <v>33</v>
      </c>
      <c r="B2" s="49"/>
      <c r="C2" s="49"/>
      <c r="D2" s="49"/>
      <c r="E2" s="49"/>
      <c r="F2" s="49"/>
    </row>
    <row r="3" spans="1:17" ht="31.5" customHeight="1" x14ac:dyDescent="0.25">
      <c r="G3" s="60" t="s">
        <v>37</v>
      </c>
      <c r="H3" s="60"/>
      <c r="I3" s="60"/>
      <c r="J3" s="60" t="s">
        <v>36</v>
      </c>
      <c r="K3" s="60"/>
      <c r="L3" s="60"/>
      <c r="M3" s="61" t="s">
        <v>45</v>
      </c>
      <c r="N3" s="61"/>
      <c r="O3" s="61"/>
    </row>
    <row r="4" spans="1:17" x14ac:dyDescent="0.25">
      <c r="B4" s="31" t="s">
        <v>31</v>
      </c>
      <c r="C4" s="30" t="s">
        <v>27</v>
      </c>
      <c r="D4" s="6" t="s">
        <v>28</v>
      </c>
      <c r="E4" s="6" t="s">
        <v>29</v>
      </c>
      <c r="F4" s="29" t="s">
        <v>30</v>
      </c>
      <c r="G4" s="35">
        <v>2024</v>
      </c>
      <c r="H4" s="35">
        <v>2025</v>
      </c>
      <c r="I4" s="35">
        <v>2026</v>
      </c>
      <c r="J4" s="37">
        <v>2024</v>
      </c>
      <c r="K4" s="37">
        <v>2025</v>
      </c>
      <c r="L4" s="39">
        <v>2026</v>
      </c>
      <c r="M4" s="34">
        <v>2024</v>
      </c>
      <c r="N4" s="34">
        <v>2025</v>
      </c>
      <c r="O4" s="34">
        <v>2026</v>
      </c>
      <c r="P4" s="5" t="s">
        <v>38</v>
      </c>
      <c r="Q4" s="5" t="s">
        <v>44</v>
      </c>
    </row>
    <row r="5" spans="1:17" x14ac:dyDescent="0.25">
      <c r="A5" s="25" t="s">
        <v>0</v>
      </c>
      <c r="B5" s="32" t="s">
        <v>32</v>
      </c>
      <c r="C5" s="30" t="s">
        <v>26</v>
      </c>
      <c r="D5" s="6" t="s">
        <v>26</v>
      </c>
      <c r="E5" s="6"/>
      <c r="F5" s="5"/>
      <c r="G5" s="35"/>
      <c r="H5" s="35"/>
      <c r="I5" s="35"/>
      <c r="J5" s="38"/>
      <c r="K5" s="38"/>
      <c r="L5" s="38"/>
      <c r="M5" s="36"/>
      <c r="N5" s="36"/>
      <c r="O5" s="36"/>
      <c r="P5" s="5" t="s">
        <v>39</v>
      </c>
      <c r="Q5" s="5"/>
    </row>
    <row r="6" spans="1:17" x14ac:dyDescent="0.25">
      <c r="A6" s="3" t="s">
        <v>1</v>
      </c>
      <c r="B6" s="41">
        <v>881</v>
      </c>
      <c r="C6" s="40">
        <f>'ДОХОДЫ 74ОЗ'!U9</f>
        <v>2681.333333333333</v>
      </c>
      <c r="D6" s="40">
        <f>'РАСХОДЫ 74ОЗ'!R6</f>
        <v>12899</v>
      </c>
      <c r="E6" s="40">
        <f>C6-D6</f>
        <v>-10217.666666666668</v>
      </c>
      <c r="F6" s="40">
        <f>E6/E16*100</f>
        <v>10.225403888942635</v>
      </c>
      <c r="G6" s="44">
        <f>F6*G16/100</f>
        <v>11561.455161071881</v>
      </c>
      <c r="H6" s="44">
        <f>F6*H16/100</f>
        <v>9220.2466866595732</v>
      </c>
      <c r="I6" s="44">
        <f>F6*I16/100</f>
        <v>9302.9906549288989</v>
      </c>
      <c r="J6" s="45">
        <f>'[1]2024 без К2 (проект)'!$J$7/1000</f>
        <v>1635.527</v>
      </c>
      <c r="K6" s="45">
        <f>'[1]2025 без К2 (проект)'!$J$7/1000</f>
        <v>1396.1120000000001</v>
      </c>
      <c r="L6" s="46">
        <f>'[1]2026 без К2 (проект)'!$J$7/1000</f>
        <v>1502.934</v>
      </c>
      <c r="M6" s="47">
        <f>G6+J6</f>
        <v>13196.982161071881</v>
      </c>
      <c r="N6" s="47">
        <f t="shared" ref="N6:O6" si="0">H6+K6</f>
        <v>10616.358686659572</v>
      </c>
      <c r="O6" s="47">
        <f t="shared" si="0"/>
        <v>10805.924654928898</v>
      </c>
      <c r="P6" s="48">
        <f>[2]прил.14!$B$22/1000</f>
        <v>11301.191999999999</v>
      </c>
      <c r="Q6" s="48">
        <f>M6-P6</f>
        <v>1895.7901610718818</v>
      </c>
    </row>
    <row r="7" spans="1:17" x14ac:dyDescent="0.25">
      <c r="A7" s="3" t="s">
        <v>2</v>
      </c>
      <c r="B7" s="42">
        <v>1082</v>
      </c>
      <c r="C7" s="40">
        <f>'ДОХОДЫ 74ОЗ'!U10</f>
        <v>2382.6666666666665</v>
      </c>
      <c r="D7" s="40">
        <f>'РАСХОДЫ 74ОЗ'!R7</f>
        <v>12461.333333333332</v>
      </c>
      <c r="E7" s="40">
        <f t="shared" ref="E7:E15" si="1">C7-D7</f>
        <v>-10078.666666666666</v>
      </c>
      <c r="F7" s="40">
        <f>E7/E16*100</f>
        <v>10.086298632632024</v>
      </c>
      <c r="G7" s="44">
        <f>F7*G16/100</f>
        <v>11404.174411971726</v>
      </c>
      <c r="H7" s="44">
        <f>F7*H16/100</f>
        <v>9094.8154770442961</v>
      </c>
      <c r="I7" s="44">
        <f>F7*I16/100</f>
        <v>9176.4338055795561</v>
      </c>
      <c r="J7" s="45">
        <f>'[1]2024 без К2 (проект)'!$J$8/1000</f>
        <v>2237.3969999999999</v>
      </c>
      <c r="K7" s="45">
        <f>'[1]2025 без К2 (проект)'!$J$8/1000</f>
        <v>1632.576</v>
      </c>
      <c r="L7" s="46">
        <f>'[1]2026 без К2 (проект)'!$J$8/1000</f>
        <v>1720.22</v>
      </c>
      <c r="M7" s="47">
        <f t="shared" ref="M7:M15" si="2">G7+J7</f>
        <v>13641.571411971727</v>
      </c>
      <c r="N7" s="47">
        <f t="shared" ref="N7:N15" si="3">H7+K7</f>
        <v>10727.391477044297</v>
      </c>
      <c r="O7" s="47">
        <f t="shared" ref="O7:O15" si="4">I7+L7</f>
        <v>10896.653805579555</v>
      </c>
      <c r="P7" s="48">
        <f>[2]прил.14!$B$23/1000</f>
        <v>9185.3880000000008</v>
      </c>
      <c r="Q7" s="48">
        <f t="shared" ref="Q7:Q16" si="5">M7-P7</f>
        <v>4456.1834119717259</v>
      </c>
    </row>
    <row r="8" spans="1:17" x14ac:dyDescent="0.25">
      <c r="A8" s="3" t="s">
        <v>3</v>
      </c>
      <c r="B8" s="42">
        <v>1082</v>
      </c>
      <c r="C8" s="40">
        <f>'ДОХОДЫ 74ОЗ'!U11</f>
        <v>3182.333333333333</v>
      </c>
      <c r="D8" s="40">
        <f>'РАСХОДЫ 74ОЗ'!R8</f>
        <v>12373</v>
      </c>
      <c r="E8" s="40">
        <f t="shared" si="1"/>
        <v>-9190.6666666666679</v>
      </c>
      <c r="F8" s="40">
        <f>E8/E16*100</f>
        <v>9.1976262038275642</v>
      </c>
      <c r="G8" s="44">
        <f>F8*G16/100</f>
        <v>10399.388043619674</v>
      </c>
      <c r="H8" s="44">
        <f>F8*H16/100</f>
        <v>8293.4995479913141</v>
      </c>
      <c r="I8" s="44">
        <f>F8*I16/100</f>
        <v>8367.9267392326874</v>
      </c>
      <c r="J8" s="45">
        <f>'[1]2024 без К2 (проект)'!$J$9/1000</f>
        <v>2133.85</v>
      </c>
      <c r="K8" s="45">
        <f>'[1]2025 без К2 (проект)'!$J$9/1000</f>
        <v>1953.4590000000001</v>
      </c>
      <c r="L8" s="46">
        <f>'[1]2026 без К2 (проект)'!$J$9/1000</f>
        <v>2055.4949999999999</v>
      </c>
      <c r="M8" s="47">
        <f t="shared" si="2"/>
        <v>12533.238043619674</v>
      </c>
      <c r="N8" s="47">
        <f t="shared" si="3"/>
        <v>10246.958547991315</v>
      </c>
      <c r="O8" s="47">
        <f t="shared" si="4"/>
        <v>10423.421739232686</v>
      </c>
      <c r="P8" s="48">
        <f>[2]прил.14!$B$24/1000</f>
        <v>10654.638000000001</v>
      </c>
      <c r="Q8" s="48">
        <f t="shared" si="5"/>
        <v>1878.6000436196737</v>
      </c>
    </row>
    <row r="9" spans="1:17" x14ac:dyDescent="0.25">
      <c r="A9" s="3" t="s">
        <v>4</v>
      </c>
      <c r="B9" s="42">
        <v>5050</v>
      </c>
      <c r="C9" s="40">
        <f>'ДОХОДЫ 74ОЗ'!U12</f>
        <v>18994</v>
      </c>
      <c r="D9" s="40">
        <f>'РАСХОДЫ 74ОЗ'!R9</f>
        <v>27226.666666666664</v>
      </c>
      <c r="E9" s="40">
        <f t="shared" si="1"/>
        <v>-8232.6666666666642</v>
      </c>
      <c r="F9" s="40">
        <f>E9/E16*100</f>
        <v>8.2389007682479729</v>
      </c>
      <c r="G9" s="44">
        <f>F9*G16/100</f>
        <v>9315.3955426272532</v>
      </c>
      <c r="H9" s="44">
        <f>F9*H16/100</f>
        <v>7429.016822729197</v>
      </c>
      <c r="I9" s="44">
        <f>F9*I16/100</f>
        <v>7495.6860077458605</v>
      </c>
      <c r="J9" s="45">
        <f>'[1]2024 без К2 (проект)'!$K$10/1000</f>
        <v>0</v>
      </c>
      <c r="K9" s="45">
        <f>'[1]2025 без К2 (проект)'!$J$10/1000</f>
        <v>0</v>
      </c>
      <c r="L9" s="46">
        <f>'[1]2026 без К2 (проект)'!$J$10/1000</f>
        <v>0</v>
      </c>
      <c r="M9" s="47">
        <f t="shared" si="2"/>
        <v>9315.3955426272532</v>
      </c>
      <c r="N9" s="47">
        <f t="shared" si="3"/>
        <v>7429.016822729197</v>
      </c>
      <c r="O9" s="47">
        <f t="shared" si="4"/>
        <v>7495.6860077458605</v>
      </c>
      <c r="P9" s="48">
        <f>[2]прил.14!$B$25/1000</f>
        <v>6019.5720000000001</v>
      </c>
      <c r="Q9" s="48">
        <f t="shared" si="5"/>
        <v>3295.8235426272531</v>
      </c>
    </row>
    <row r="10" spans="1:17" x14ac:dyDescent="0.25">
      <c r="A10" s="3" t="s">
        <v>5</v>
      </c>
      <c r="B10" s="42">
        <v>1099</v>
      </c>
      <c r="C10" s="40">
        <f>'ДОХОДЫ 74ОЗ'!U13</f>
        <v>2570.6666666666665</v>
      </c>
      <c r="D10" s="40">
        <f>'РАСХОДЫ 74ОЗ'!R10</f>
        <v>17326.666666666668</v>
      </c>
      <c r="E10" s="40">
        <f t="shared" si="1"/>
        <v>-14756.000000000002</v>
      </c>
      <c r="F10" s="40">
        <f>E10/E16*100</f>
        <v>14.767173828196672</v>
      </c>
      <c r="G10" s="44">
        <f>F10*G16/100</f>
        <v>16696.652760588848</v>
      </c>
      <c r="H10" s="44">
        <f>F10*H16/100</f>
        <v>13315.560640884938</v>
      </c>
      <c r="I10" s="44">
        <f>F10*I16/100</f>
        <v>13435.056611502709</v>
      </c>
      <c r="J10" s="45">
        <f>'[1]2024 без К2 (проект)'!$J$11/1000</f>
        <v>3038.1660000000002</v>
      </c>
      <c r="K10" s="45">
        <f>'[1]2025 без К2 (проект)'!$J$11/1000</f>
        <v>2617.877</v>
      </c>
      <c r="L10" s="46">
        <f>'[1]2026 без К2 (проект)'!$J$11/1000</f>
        <v>2749.9940000000001</v>
      </c>
      <c r="M10" s="47">
        <f t="shared" si="2"/>
        <v>19734.818760588849</v>
      </c>
      <c r="N10" s="47">
        <f t="shared" si="3"/>
        <v>15933.437640884938</v>
      </c>
      <c r="O10" s="47">
        <f t="shared" si="4"/>
        <v>16185.050611502709</v>
      </c>
      <c r="P10" s="48">
        <f>[2]прил.14!$B$26/1000</f>
        <v>14132.866</v>
      </c>
      <c r="Q10" s="48">
        <f t="shared" si="5"/>
        <v>5601.9527605888488</v>
      </c>
    </row>
    <row r="11" spans="1:17" x14ac:dyDescent="0.25">
      <c r="A11" s="3" t="s">
        <v>6</v>
      </c>
      <c r="B11" s="42">
        <v>931</v>
      </c>
      <c r="C11" s="40">
        <f>'ДОХОДЫ 74ОЗ'!U14</f>
        <v>1691.3333333333333</v>
      </c>
      <c r="D11" s="40">
        <f>'РАСХОДЫ 74ОЗ'!R11</f>
        <v>10245</v>
      </c>
      <c r="E11" s="40">
        <f t="shared" si="1"/>
        <v>-8553.6666666666661</v>
      </c>
      <c r="F11" s="40">
        <f>E11/E16*100</f>
        <v>8.5601438421739111</v>
      </c>
      <c r="G11" s="44">
        <f>F11*G16/100</f>
        <v>9678.6122365923547</v>
      </c>
      <c r="H11" s="44">
        <f>F11*H16/100</f>
        <v>7718.6817024882157</v>
      </c>
      <c r="I11" s="44">
        <f>F11*I16/100</f>
        <v>7787.9503864590879</v>
      </c>
      <c r="J11" s="45">
        <f>'[1]2024 без К2 (проект)'!$J$12/1000</f>
        <v>2064.2179999999998</v>
      </c>
      <c r="K11" s="45">
        <f>'[1]2025 без К2 (проект)'!$J$12/1000</f>
        <v>2070.7020000000002</v>
      </c>
      <c r="L11" s="46">
        <f>'[1]2026 без К2 (проект)'!$J$12/1000</f>
        <v>2160.1680000000001</v>
      </c>
      <c r="M11" s="47">
        <f t="shared" si="2"/>
        <v>11742.830236592356</v>
      </c>
      <c r="N11" s="47">
        <f t="shared" si="3"/>
        <v>9789.3837024882159</v>
      </c>
      <c r="O11" s="47">
        <f t="shared" si="4"/>
        <v>9948.1183864590876</v>
      </c>
      <c r="P11" s="48">
        <f>[2]прил.14!$B$27/1000</f>
        <v>10733.134</v>
      </c>
      <c r="Q11" s="48">
        <f t="shared" si="5"/>
        <v>1009.6962365923555</v>
      </c>
    </row>
    <row r="12" spans="1:17" x14ac:dyDescent="0.25">
      <c r="A12" s="3" t="s">
        <v>7</v>
      </c>
      <c r="B12" s="42">
        <v>1349</v>
      </c>
      <c r="C12" s="40">
        <f>'ДОХОДЫ 74ОЗ'!U15</f>
        <v>3457</v>
      </c>
      <c r="D12" s="40">
        <f>'РАСХОДЫ 74ОЗ'!R12</f>
        <v>14033.333333333332</v>
      </c>
      <c r="E12" s="40">
        <f t="shared" si="1"/>
        <v>-10576.333333333332</v>
      </c>
      <c r="F12" s="40">
        <f>E12/E16*100</f>
        <v>10.584342152228519</v>
      </c>
      <c r="G12" s="44">
        <f>F12*G16/100</f>
        <v>11967.292297838698</v>
      </c>
      <c r="H12" s="44">
        <f>F12*H16/100</f>
        <v>9543.9013186644552</v>
      </c>
      <c r="I12" s="44">
        <f>F12*I16/100</f>
        <v>9629.5498153602894</v>
      </c>
      <c r="J12" s="45">
        <f>'[1]2024 без К2 (проект)'!$J$13/1000</f>
        <v>1240.0060000000001</v>
      </c>
      <c r="K12" s="45">
        <f>'[1]2025 без К2 (проект)'!$J$13/1000</f>
        <v>307.21499999999997</v>
      </c>
      <c r="L12" s="46">
        <f>'[1]2026 без К2 (проект)'!$J$13/1000</f>
        <v>396.49</v>
      </c>
      <c r="M12" s="47">
        <f t="shared" si="2"/>
        <v>13207.298297838697</v>
      </c>
      <c r="N12" s="47">
        <f t="shared" si="3"/>
        <v>9851.1163186644553</v>
      </c>
      <c r="O12" s="47">
        <f t="shared" si="4"/>
        <v>10026.039815360289</v>
      </c>
      <c r="P12" s="48">
        <f>[2]прил.14!$B$28/1000</f>
        <v>8943.9719999999998</v>
      </c>
      <c r="Q12" s="48">
        <f t="shared" si="5"/>
        <v>4263.3262978386974</v>
      </c>
    </row>
    <row r="13" spans="1:17" x14ac:dyDescent="0.25">
      <c r="A13" s="3" t="s">
        <v>8</v>
      </c>
      <c r="B13" s="42">
        <v>1336</v>
      </c>
      <c r="C13" s="40">
        <f>'ДОХОДЫ 74ОЗ'!U16</f>
        <v>2437.3333333333335</v>
      </c>
      <c r="D13" s="40">
        <f>'РАСХОДЫ 74ОЗ'!R13</f>
        <v>13293.333333333334</v>
      </c>
      <c r="E13" s="40">
        <f t="shared" si="1"/>
        <v>-10856</v>
      </c>
      <c r="F13" s="40">
        <f>E13/E16*100</f>
        <v>10.864220593582479</v>
      </c>
      <c r="G13" s="44">
        <f>F13*G16/100</f>
        <v>12283.739656339965</v>
      </c>
      <c r="H13" s="44">
        <f>F13*H16/100</f>
        <v>9796.2677092333215</v>
      </c>
      <c r="I13" s="44">
        <f>F13*I16/100</f>
        <v>9884.1809822765917</v>
      </c>
      <c r="J13" s="45">
        <f>'[1]2024 без К2 (проект)'!$J$14/1000</f>
        <v>2368.1370000000002</v>
      </c>
      <c r="K13" s="45">
        <f>'[1]2025 без К2 (проект)'!$J$14/1000</f>
        <v>2546.759</v>
      </c>
      <c r="L13" s="46">
        <f>'[1]2026 без К2 (проект)'!$J$14/1000</f>
        <v>2668.9229999999998</v>
      </c>
      <c r="M13" s="47">
        <f t="shared" si="2"/>
        <v>14651.876656339966</v>
      </c>
      <c r="N13" s="47">
        <f t="shared" si="3"/>
        <v>12343.026709233322</v>
      </c>
      <c r="O13" s="47">
        <f t="shared" si="4"/>
        <v>12553.103982276592</v>
      </c>
      <c r="P13" s="48">
        <f>[2]прил.14!$B$29/1000</f>
        <v>13904.659</v>
      </c>
      <c r="Q13" s="48">
        <f t="shared" si="5"/>
        <v>747.2176563399662</v>
      </c>
    </row>
    <row r="14" spans="1:17" x14ac:dyDescent="0.25">
      <c r="A14" s="3" t="s">
        <v>9</v>
      </c>
      <c r="B14" s="42">
        <v>933</v>
      </c>
      <c r="C14" s="40">
        <f>'ДОХОДЫ 74ОЗ'!U17</f>
        <v>1656.3333333333333</v>
      </c>
      <c r="D14" s="40">
        <f>'РАСХОДЫ 74ОЗ'!R14</f>
        <v>9843.6666666666679</v>
      </c>
      <c r="E14" s="40">
        <f t="shared" si="1"/>
        <v>-8187.3333333333348</v>
      </c>
      <c r="F14" s="40">
        <f>E14/E16*100</f>
        <v>8.1935331067174175</v>
      </c>
      <c r="G14" s="44">
        <f>F14*G16/100</f>
        <v>9264.1001424411152</v>
      </c>
      <c r="H14" s="44">
        <f>F14*H16/100</f>
        <v>7388.1088023270959</v>
      </c>
      <c r="I14" s="44">
        <f>F14*I16/100</f>
        <v>7454.4108722266528</v>
      </c>
      <c r="J14" s="45">
        <f>'[1]2024 без К2 (проект)'!$J$15/1000</f>
        <v>1746.3820000000001</v>
      </c>
      <c r="K14" s="45">
        <f>'[1]2025 без К2 (проект)'!$J$15/1000</f>
        <v>1963.8589999999999</v>
      </c>
      <c r="L14" s="46">
        <f>'[1]2026 без К2 (проект)'!$J$15/1000</f>
        <v>2059.373</v>
      </c>
      <c r="M14" s="47">
        <f t="shared" si="2"/>
        <v>11010.482142441115</v>
      </c>
      <c r="N14" s="47">
        <f t="shared" si="3"/>
        <v>9351.9678023270953</v>
      </c>
      <c r="O14" s="47">
        <f t="shared" si="4"/>
        <v>9513.7838722266533</v>
      </c>
      <c r="P14" s="48">
        <f>[2]прил.14!$B$30/1000</f>
        <v>10822.703</v>
      </c>
      <c r="Q14" s="48">
        <f t="shared" si="5"/>
        <v>187.77914244111525</v>
      </c>
    </row>
    <row r="15" spans="1:17" x14ac:dyDescent="0.25">
      <c r="A15" s="3" t="s">
        <v>10</v>
      </c>
      <c r="B15" s="42">
        <v>1293</v>
      </c>
      <c r="C15" s="40">
        <f>'ДОХОДЫ 74ОЗ'!U18</f>
        <v>2749.6666666666665</v>
      </c>
      <c r="D15" s="40">
        <f>'РАСХОДЫ 74ОЗ'!R15</f>
        <v>12025</v>
      </c>
      <c r="E15" s="40">
        <f t="shared" si="1"/>
        <v>-9275.3333333333339</v>
      </c>
      <c r="F15" s="40">
        <f>E15/E16*100</f>
        <v>9.2823569834508124</v>
      </c>
      <c r="G15" s="44">
        <f>F15*G16/100</f>
        <v>10495.189746908496</v>
      </c>
      <c r="H15" s="44">
        <f>F15*H16/100</f>
        <v>8369.9012919775978</v>
      </c>
      <c r="I15" s="44">
        <f>F15*I16/100</f>
        <v>8445.0141246876829</v>
      </c>
      <c r="J15" s="45">
        <f>'[1]2024 без К2 (проект)'!$J$16/1000</f>
        <v>1677.25</v>
      </c>
      <c r="K15" s="45">
        <f>'[1]2025 без К2 (проект)'!$J$16/1000</f>
        <v>2014.5989999999999</v>
      </c>
      <c r="L15" s="46">
        <f>'[1]2026 без К2 (проект)'!$J$16/1000</f>
        <v>2132.828</v>
      </c>
      <c r="M15" s="47">
        <f t="shared" si="2"/>
        <v>12172.439746908496</v>
      </c>
      <c r="N15" s="47">
        <f t="shared" si="3"/>
        <v>10384.500291977598</v>
      </c>
      <c r="O15" s="47">
        <f t="shared" si="4"/>
        <v>10577.842124687682</v>
      </c>
      <c r="P15" s="48">
        <f>[2]прил.14!$B$31/1000</f>
        <v>11902.593999999999</v>
      </c>
      <c r="Q15" s="48">
        <f t="shared" si="5"/>
        <v>269.84574690849695</v>
      </c>
    </row>
    <row r="16" spans="1:17" x14ac:dyDescent="0.25">
      <c r="A16" s="4" t="s">
        <v>11</v>
      </c>
      <c r="B16" s="43">
        <f>SUM(B6:B15)</f>
        <v>15036</v>
      </c>
      <c r="C16" s="40">
        <f>SUM(C6:C15)</f>
        <v>41802.666666666664</v>
      </c>
      <c r="D16" s="40">
        <f t="shared" ref="D16:F16" si="6">SUM(D6:D15)</f>
        <v>141727</v>
      </c>
      <c r="E16" s="40">
        <f t="shared" si="6"/>
        <v>-99924.333333333328</v>
      </c>
      <c r="F16" s="40">
        <f t="shared" si="6"/>
        <v>100.00000000000001</v>
      </c>
      <c r="G16" s="44">
        <f>113082.1-16.1</f>
        <v>113066</v>
      </c>
      <c r="H16" s="44">
        <f>90239.7-69.7</f>
        <v>90170</v>
      </c>
      <c r="I16" s="44">
        <f>91038.6-59.4</f>
        <v>90979.200000000012</v>
      </c>
      <c r="J16" s="45">
        <f>SUM(J6:J15)</f>
        <v>18140.933000000001</v>
      </c>
      <c r="K16" s="45">
        <f t="shared" ref="K16:L16" si="7">SUM(K6:K15)</f>
        <v>16503.157999999999</v>
      </c>
      <c r="L16" s="46">
        <f t="shared" si="7"/>
        <v>17446.424999999999</v>
      </c>
      <c r="M16" s="47">
        <f>SUM(M6:M15)</f>
        <v>131206.93300000005</v>
      </c>
      <c r="N16" s="47">
        <f t="shared" ref="N16:O16" si="8">SUM(N6:N15)</f>
        <v>106673.15800000002</v>
      </c>
      <c r="O16" s="47">
        <f t="shared" si="8"/>
        <v>108425.625</v>
      </c>
      <c r="P16" s="48">
        <f>SUM(P6:P15)</f>
        <v>107600.71799999999</v>
      </c>
      <c r="Q16" s="48">
        <f t="shared" si="5"/>
        <v>23606.215000000055</v>
      </c>
    </row>
  </sheetData>
  <mergeCells count="4">
    <mergeCell ref="A2:F2"/>
    <mergeCell ref="G3:I3"/>
    <mergeCell ref="J3:L3"/>
    <mergeCell ref="M3:O3"/>
  </mergeCells>
  <pageMargins left="0" right="0" top="0.74803149606299213" bottom="0.74803149606299213" header="0.31496062992125984" footer="0.31496062992125984"/>
  <pageSetup paperSize="9" scale="6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РАСХОДЫ 74ОЗ</vt:lpstr>
      <vt:lpstr>ДОХОДЫ 74ОЗ</vt:lpstr>
      <vt:lpstr>121 ОЗ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2023-12-12T03:43:25Z</dcterms:modified>
</cp:coreProperties>
</file>